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tables/table5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480" yWindow="135" windowWidth="17715" windowHeight="7740" activeTab="4"/>
  </bookViews>
  <sheets>
    <sheet name="PARES DE CIUDAES" sheetId="4" r:id="rId1"/>
    <sheet name="RUTAS" sheetId="1" r:id="rId2"/>
    <sheet name="PARES DE CIUDADES POR RUTA" sheetId="5" r:id="rId3"/>
    <sheet name="CIA - ACFT" sheetId="3" r:id="rId4"/>
    <sheet name="NIVELES" sheetId="7" r:id="rId5"/>
    <sheet name="PARES DE CIUDADES RUTAS ESQUEMA" sheetId="6" r:id="rId6"/>
    <sheet name="Base de Datos sin Incremento" sheetId="8" r:id="rId7"/>
  </sheets>
  <calcPr calcId="145621"/>
  <pivotCaches>
    <pivotCache cacheId="0" r:id="rId8"/>
  </pivotCaches>
</workbook>
</file>

<file path=xl/calcChain.xml><?xml version="1.0" encoding="utf-8"?>
<calcChain xmlns="http://schemas.openxmlformats.org/spreadsheetml/2006/main">
  <c r="B19" i="7" l="1"/>
  <c r="B8" i="1"/>
  <c r="C22" i="4"/>
  <c r="D3" i="7" l="1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" i="7"/>
  <c r="C19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2" i="7"/>
  <c r="E2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D24" i="5"/>
  <c r="D2" i="4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" i="3"/>
  <c r="D3" i="3"/>
  <c r="D4" i="3"/>
  <c r="D5" i="3"/>
  <c r="D6" i="3"/>
  <c r="D7" i="3"/>
  <c r="D8" i="3"/>
  <c r="D9" i="3"/>
  <c r="D10" i="3"/>
  <c r="D11" i="3"/>
  <c r="C12" i="3"/>
  <c r="C2" i="1"/>
  <c r="C3" i="1"/>
  <c r="C4" i="1"/>
  <c r="C5" i="1"/>
  <c r="C6" i="1"/>
  <c r="C7" i="1"/>
  <c r="E3" i="4" l="1"/>
  <c r="E11" i="4"/>
  <c r="E15" i="4"/>
  <c r="E19" i="4"/>
  <c r="D22" i="4"/>
  <c r="E7" i="4" s="1"/>
  <c r="E24" i="5" l="1"/>
  <c r="F17" i="5" s="1"/>
  <c r="E6" i="4"/>
  <c r="E10" i="4"/>
  <c r="E18" i="4"/>
  <c r="E14" i="4"/>
  <c r="E2" i="4"/>
  <c r="E21" i="4"/>
  <c r="E17" i="4"/>
  <c r="E13" i="4"/>
  <c r="E9" i="4"/>
  <c r="E5" i="4"/>
  <c r="E20" i="4"/>
  <c r="E16" i="4"/>
  <c r="E12" i="4"/>
  <c r="E8" i="4"/>
  <c r="E4" i="4"/>
  <c r="D12" i="3"/>
  <c r="C8" i="1"/>
  <c r="D4" i="1" s="1"/>
  <c r="F12" i="5" l="1"/>
  <c r="F9" i="5"/>
  <c r="F2" i="5"/>
  <c r="F13" i="5"/>
  <c r="F4" i="5"/>
  <c r="F20" i="5"/>
  <c r="F6" i="5"/>
  <c r="F14" i="5"/>
  <c r="F11" i="5"/>
  <c r="F19" i="5"/>
  <c r="F10" i="5"/>
  <c r="F18" i="5"/>
  <c r="F22" i="5"/>
  <c r="F3" i="5"/>
  <c r="F7" i="5"/>
  <c r="F15" i="5"/>
  <c r="F23" i="5"/>
  <c r="F16" i="5"/>
  <c r="F8" i="5"/>
  <c r="F5" i="5"/>
  <c r="F21" i="5"/>
  <c r="F2" i="4"/>
  <c r="F3" i="4" s="1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E22" i="4"/>
  <c r="E8" i="3"/>
  <c r="E5" i="3"/>
  <c r="E9" i="3"/>
  <c r="E4" i="3"/>
  <c r="E2" i="3"/>
  <c r="E7" i="3"/>
  <c r="E6" i="3"/>
  <c r="E11" i="3"/>
  <c r="E10" i="3"/>
  <c r="E3" i="3"/>
  <c r="D2" i="1"/>
  <c r="D7" i="1"/>
  <c r="D6" i="1"/>
  <c r="D3" i="1"/>
  <c r="D5" i="1"/>
  <c r="G2" i="5" l="1"/>
  <c r="G3" i="5" s="1"/>
  <c r="G4" i="5" s="1"/>
  <c r="G5" i="5" s="1"/>
  <c r="G6" i="5" s="1"/>
  <c r="G7" i="5" s="1"/>
  <c r="G8" i="5" s="1"/>
  <c r="G9" i="5" s="1"/>
  <c r="G10" i="5" s="1"/>
  <c r="G11" i="5" s="1"/>
  <c r="G12" i="5" s="1"/>
  <c r="G13" i="5" s="1"/>
  <c r="G14" i="5" s="1"/>
  <c r="G15" i="5" s="1"/>
  <c r="G16" i="5" s="1"/>
  <c r="G17" i="5" s="1"/>
  <c r="G18" i="5" s="1"/>
  <c r="G19" i="5" s="1"/>
  <c r="G20" i="5" s="1"/>
  <c r="G21" i="5" s="1"/>
  <c r="G22" i="5" s="1"/>
  <c r="G23" i="5" s="1"/>
  <c r="F24" i="5"/>
  <c r="E12" i="3"/>
  <c r="F2" i="3"/>
  <c r="F3" i="3" s="1"/>
  <c r="F4" i="3" s="1"/>
  <c r="F5" i="3" s="1"/>
  <c r="F6" i="3" s="1"/>
  <c r="F7" i="3" s="1"/>
  <c r="F8" i="3" s="1"/>
  <c r="F9" i="3" s="1"/>
  <c r="F10" i="3" s="1"/>
  <c r="F11" i="3" s="1"/>
  <c r="D8" i="1"/>
  <c r="E2" i="1"/>
  <c r="E3" i="1" s="1"/>
  <c r="E4" i="1" s="1"/>
  <c r="E5" i="1" s="1"/>
  <c r="E6" i="1" s="1"/>
  <c r="E7" i="1" s="1"/>
</calcChain>
</file>

<file path=xl/sharedStrings.xml><?xml version="1.0" encoding="utf-8"?>
<sst xmlns="http://schemas.openxmlformats.org/spreadsheetml/2006/main" count="1999" uniqueCount="90">
  <si>
    <t>RUTA</t>
  </si>
  <si>
    <t>Total</t>
  </si>
  <si>
    <t>Total + 6%</t>
  </si>
  <si>
    <t>Porcentajes</t>
  </si>
  <si>
    <t>Acumulado</t>
  </si>
  <si>
    <t>UT100</t>
  </si>
  <si>
    <t>DCT</t>
  </si>
  <si>
    <t>UA570</t>
  </si>
  <si>
    <t>UW100</t>
  </si>
  <si>
    <t>UG550</t>
  </si>
  <si>
    <t>UT100/A570</t>
  </si>
  <si>
    <t>A320</t>
  </si>
  <si>
    <t>A319</t>
  </si>
  <si>
    <t>A318</t>
  </si>
  <si>
    <t>B732</t>
  </si>
  <si>
    <t>A342</t>
  </si>
  <si>
    <t>B744</t>
  </si>
  <si>
    <t>CIA</t>
  </si>
  <si>
    <t>TIPO ACFT</t>
  </si>
  <si>
    <t>LAN</t>
  </si>
  <si>
    <t>LXP</t>
  </si>
  <si>
    <t>SKU</t>
  </si>
  <si>
    <t>OTROS</t>
  </si>
  <si>
    <t>ARG</t>
  </si>
  <si>
    <t>QFA</t>
  </si>
  <si>
    <t>ORIGEN</t>
  </si>
  <si>
    <t>DESTINO</t>
  </si>
  <si>
    <t>SCCI</t>
  </si>
  <si>
    <t>SCTE</t>
  </si>
  <si>
    <t>SCEL</t>
  </si>
  <si>
    <t>SAEZ</t>
  </si>
  <si>
    <t>NZAA</t>
  </si>
  <si>
    <t>YSSY</t>
  </si>
  <si>
    <t>EGYP</t>
  </si>
  <si>
    <t>SCRM</t>
  </si>
  <si>
    <t>SCIE</t>
  </si>
  <si>
    <t>SCTC</t>
  </si>
  <si>
    <t>SCVL</t>
  </si>
  <si>
    <t>SAWG</t>
  </si>
  <si>
    <t>SCNT</t>
  </si>
  <si>
    <t>YMMM</t>
  </si>
  <si>
    <t>Total general</t>
  </si>
  <si>
    <t>Suma de Total + 6%</t>
  </si>
  <si>
    <t>Total NZAA</t>
  </si>
  <si>
    <t>Total SAEZ</t>
  </si>
  <si>
    <t>Total YSSY</t>
  </si>
  <si>
    <t>Total DCT</t>
  </si>
  <si>
    <t>Total EGYP</t>
  </si>
  <si>
    <t>Total SCCI</t>
  </si>
  <si>
    <t>Total UA570</t>
  </si>
  <si>
    <t>Total UG550</t>
  </si>
  <si>
    <t>Total SCEL</t>
  </si>
  <si>
    <t>Total SCTE</t>
  </si>
  <si>
    <t>Total UT100</t>
  </si>
  <si>
    <t>Total UT100/A570</t>
  </si>
  <si>
    <t>Total SCRM</t>
  </si>
  <si>
    <t>Total UW100</t>
  </si>
  <si>
    <t>FL ENTRADA</t>
  </si>
  <si>
    <t>ENTRADA</t>
  </si>
  <si>
    <t xml:space="preserve"> H. ENTRADA</t>
  </si>
  <si>
    <t>SALIDA</t>
  </si>
  <si>
    <t xml:space="preserve"> H. SALIDA</t>
  </si>
  <si>
    <t>FL  SALIDA</t>
  </si>
  <si>
    <t>PNT</t>
  </si>
  <si>
    <t>SATIN</t>
  </si>
  <si>
    <t>PWL</t>
  </si>
  <si>
    <t>075W</t>
  </si>
  <si>
    <t>PALIX</t>
  </si>
  <si>
    <t>350B370</t>
  </si>
  <si>
    <t>360B380</t>
  </si>
  <si>
    <t>14.23</t>
  </si>
  <si>
    <t>PLX</t>
  </si>
  <si>
    <t>DARIN</t>
  </si>
  <si>
    <t>ALMIR</t>
  </si>
  <si>
    <t>KRILL</t>
  </si>
  <si>
    <t>KILAK</t>
  </si>
  <si>
    <t>DRAKE</t>
  </si>
  <si>
    <t>EGOSA</t>
  </si>
  <si>
    <t>330B350</t>
  </si>
  <si>
    <t>310B370</t>
  </si>
  <si>
    <t>B400430</t>
  </si>
  <si>
    <t>B310350</t>
  </si>
  <si>
    <t>B300330</t>
  </si>
  <si>
    <t>B300360</t>
  </si>
  <si>
    <t>B310390</t>
  </si>
  <si>
    <t>350B390</t>
  </si>
  <si>
    <t>HORNO</t>
  </si>
  <si>
    <t>310B350</t>
  </si>
  <si>
    <t>310B340</t>
  </si>
  <si>
    <t>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</si>
</sst>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[$€-2]\ * #,##0.00_ ;_ [$€-2]\ * \-#,##0.00_ ;_ [$€-2]\ * &quot;-&quot;??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2" fillId="2" borderId="0" xfId="2"/>
    <xf numFmtId="10" fontId="2" fillId="2" borderId="0" xfId="2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0" fillId="0" borderId="0" xfId="1" applyNumberFormat="1" applyFont="1"/>
    <xf numFmtId="1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/>
    <xf numFmtId="10" fontId="0" fillId="0" borderId="0" xfId="1" applyNumberFormat="1" applyFont="1"/>
    <xf numFmtId="0" fontId="2" fillId="2" borderId="0" xfId="2"/>
    <xf numFmtId="10" fontId="2" fillId="2" borderId="0" xfId="2" applyNumberFormat="1"/>
    <xf numFmtId="0" fontId="3" fillId="0" borderId="1" xfId="3" applyBorder="1"/>
    <xf numFmtId="0" fontId="3" fillId="0" borderId="2" xfId="3" applyBorder="1"/>
    <xf numFmtId="0" fontId="3" fillId="0" borderId="3" xfId="3" applyBorder="1"/>
    <xf numFmtId="16" fontId="3" fillId="0" borderId="1" xfId="3" applyNumberFormat="1" applyBorder="1"/>
    <xf numFmtId="20" fontId="3" fillId="0" borderId="4" xfId="3" applyNumberFormat="1" applyBorder="1"/>
    <xf numFmtId="20" fontId="3" fillId="0" borderId="1" xfId="3" applyNumberFormat="1" applyBorder="1"/>
    <xf numFmtId="20" fontId="3" fillId="0" borderId="3" xfId="3" applyNumberFormat="1" applyBorder="1"/>
    <xf numFmtId="20" fontId="3" fillId="0" borderId="1" xfId="3" applyNumberFormat="1" applyBorder="1" applyAlignment="1">
      <alignment horizontal="right"/>
    </xf>
    <xf numFmtId="20" fontId="3" fillId="0" borderId="4" xfId="3" applyNumberFormat="1" applyBorder="1" applyAlignment="1">
      <alignment horizontal="right"/>
    </xf>
    <xf numFmtId="20" fontId="3" fillId="0" borderId="5" xfId="3" applyNumberFormat="1" applyBorder="1"/>
    <xf numFmtId="0" fontId="3" fillId="0" borderId="6" xfId="3" applyBorder="1"/>
    <xf numFmtId="20" fontId="3" fillId="0" borderId="2" xfId="3" applyNumberFormat="1" applyBorder="1"/>
    <xf numFmtId="0" fontId="3" fillId="0" borderId="1" xfId="3" applyBorder="1" applyAlignment="1">
      <alignment horizontal="right"/>
    </xf>
    <xf numFmtId="0" fontId="3" fillId="0" borderId="3" xfId="3" applyBorder="1" applyAlignment="1">
      <alignment horizontal="right"/>
    </xf>
    <xf numFmtId="0" fontId="3" fillId="0" borderId="3" xfId="3" applyNumberFormat="1" applyBorder="1"/>
    <xf numFmtId="0" fontId="4" fillId="0" borderId="1" xfId="3" applyFont="1" applyBorder="1"/>
    <xf numFmtId="0" fontId="4" fillId="0" borderId="3" xfId="3" applyFont="1" applyBorder="1"/>
    <xf numFmtId="0" fontId="4" fillId="0" borderId="1" xfId="3" applyFont="1" applyBorder="1" applyAlignment="1">
      <alignment horizontal="right"/>
    </xf>
    <xf numFmtId="20" fontId="4" fillId="0" borderId="4" xfId="3" applyNumberFormat="1" applyFont="1" applyBorder="1"/>
    <xf numFmtId="0" fontId="3" fillId="0" borderId="7" xfId="3" applyBorder="1"/>
    <xf numFmtId="20" fontId="3" fillId="0" borderId="8" xfId="3" applyNumberFormat="1" applyBorder="1"/>
    <xf numFmtId="0" fontId="3" fillId="0" borderId="7" xfId="3" applyBorder="1" applyAlignment="1">
      <alignment horizontal="right"/>
    </xf>
    <xf numFmtId="0" fontId="3" fillId="0" borderId="9" xfId="3" applyBorder="1"/>
    <xf numFmtId="20" fontId="3" fillId="0" borderId="7" xfId="3" applyNumberFormat="1" applyBorder="1"/>
    <xf numFmtId="49" fontId="5" fillId="0" borderId="10" xfId="3" applyNumberFormat="1" applyFont="1" applyBorder="1" applyAlignment="1">
      <alignment horizontal="center" vertical="center" wrapText="1"/>
    </xf>
    <xf numFmtId="49" fontId="5" fillId="0" borderId="10" xfId="3" applyNumberFormat="1" applyFont="1" applyFill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49" fontId="5" fillId="0" borderId="10" xfId="3" applyNumberFormat="1" applyFont="1" applyFill="1" applyBorder="1" applyAlignment="1" applyProtection="1">
      <alignment horizontal="center" vertical="center" wrapText="1"/>
      <protection locked="0"/>
    </xf>
  </cellXfs>
  <cellStyles count="5">
    <cellStyle name="Buena" xfId="2" builtinId="26"/>
    <cellStyle name="Euro" xfId="4"/>
    <cellStyle name="Normal" xfId="0" builtinId="0"/>
    <cellStyle name="Normal 2" xfId="3"/>
    <cellStyle name="Porcentaje" xfId="1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CIUDAES'!$A$2:$B$21</c:f>
              <c:multiLvlStrCache>
                <c:ptCount val="20"/>
                <c:lvl>
                  <c:pt idx="0">
                    <c:v>SCTE</c:v>
                  </c:pt>
                  <c:pt idx="1">
                    <c:v>SCCI</c:v>
                  </c:pt>
                  <c:pt idx="2">
                    <c:v>SCCI</c:v>
                  </c:pt>
                  <c:pt idx="3">
                    <c:v>SCEL</c:v>
                  </c:pt>
                  <c:pt idx="4">
                    <c:v>NZAA</c:v>
                  </c:pt>
                  <c:pt idx="5">
                    <c:v>SAEZ</c:v>
                  </c:pt>
                  <c:pt idx="6">
                    <c:v>YSSY</c:v>
                  </c:pt>
                  <c:pt idx="7">
                    <c:v>SAEZ</c:v>
                  </c:pt>
                  <c:pt idx="8">
                    <c:v>EGYP</c:v>
                  </c:pt>
                  <c:pt idx="9">
                    <c:v>SCRM</c:v>
                  </c:pt>
                  <c:pt idx="10">
                    <c:v>SCCI</c:v>
                  </c:pt>
                  <c:pt idx="11">
                    <c:v>SCIE</c:v>
                  </c:pt>
                  <c:pt idx="12">
                    <c:v>SCTC</c:v>
                  </c:pt>
                  <c:pt idx="13">
                    <c:v>SCVL</c:v>
                  </c:pt>
                  <c:pt idx="14">
                    <c:v>SAWG</c:v>
                  </c:pt>
                  <c:pt idx="15">
                    <c:v>SCEL</c:v>
                  </c:pt>
                  <c:pt idx="16">
                    <c:v>SCNT</c:v>
                  </c:pt>
                  <c:pt idx="17">
                    <c:v>YMMM</c:v>
                  </c:pt>
                  <c:pt idx="18">
                    <c:v>SCCI</c:v>
                  </c:pt>
                  <c:pt idx="19">
                    <c:v>SCCI</c:v>
                  </c:pt>
                </c:lvl>
                <c:lvl>
                  <c:pt idx="0">
                    <c:v>SCCI</c:v>
                  </c:pt>
                  <c:pt idx="1">
                    <c:v>SCTE</c:v>
                  </c:pt>
                  <c:pt idx="2">
                    <c:v>SCEL</c:v>
                  </c:pt>
                  <c:pt idx="3">
                    <c:v>SCCI</c:v>
                  </c:pt>
                  <c:pt idx="4">
                    <c:v>SAEZ</c:v>
                  </c:pt>
                  <c:pt idx="5">
                    <c:v>NZAA</c:v>
                  </c:pt>
                  <c:pt idx="6">
                    <c:v>SAEZ</c:v>
                  </c:pt>
                  <c:pt idx="7">
                    <c:v>YSSY</c:v>
                  </c:pt>
                  <c:pt idx="8">
                    <c:v>SCCI</c:v>
                  </c:pt>
                  <c:pt idx="9">
                    <c:v>SCCI</c:v>
                  </c:pt>
                  <c:pt idx="10">
                    <c:v>SCCI</c:v>
                  </c:pt>
                  <c:pt idx="11">
                    <c:v>SCCI</c:v>
                  </c:pt>
                  <c:pt idx="12">
                    <c:v>SCCI</c:v>
                  </c:pt>
                  <c:pt idx="13">
                    <c:v>SCCI</c:v>
                  </c:pt>
                  <c:pt idx="14">
                    <c:v>SCTE</c:v>
                  </c:pt>
                  <c:pt idx="15">
                    <c:v>SCTE</c:v>
                  </c:pt>
                  <c:pt idx="16">
                    <c:v>SCTE</c:v>
                  </c:pt>
                  <c:pt idx="17">
                    <c:v>SAEZ</c:v>
                  </c:pt>
                  <c:pt idx="18">
                    <c:v>SCRM</c:v>
                  </c:pt>
                  <c:pt idx="19">
                    <c:v>EGYP</c:v>
                  </c:pt>
                </c:lvl>
              </c:multiLvlStrCache>
            </c:multiLvlStrRef>
          </c:cat>
          <c:val>
            <c:numRef>
              <c:f>'PARES DE CIUDAES'!$D$2:$D$21</c:f>
              <c:numCache>
                <c:formatCode>General</c:formatCode>
                <c:ptCount val="20"/>
                <c:pt idx="0">
                  <c:v>96.629599999999996</c:v>
                </c:pt>
                <c:pt idx="1">
                  <c:v>91.011600000000001</c:v>
                </c:pt>
                <c:pt idx="2">
                  <c:v>79.775600000000011</c:v>
                </c:pt>
                <c:pt idx="3">
                  <c:v>73.034000000000006</c:v>
                </c:pt>
                <c:pt idx="4">
                  <c:v>11.235999999999999</c:v>
                </c:pt>
                <c:pt idx="5">
                  <c:v>11.235999999999999</c:v>
                </c:pt>
                <c:pt idx="6">
                  <c:v>10.112399999999999</c:v>
                </c:pt>
                <c:pt idx="7">
                  <c:v>5.6179999999999994</c:v>
                </c:pt>
                <c:pt idx="8">
                  <c:v>2.2472000000000003</c:v>
                </c:pt>
                <c:pt idx="9">
                  <c:v>2.2472000000000003</c:v>
                </c:pt>
                <c:pt idx="10">
                  <c:v>1.1236000000000002</c:v>
                </c:pt>
                <c:pt idx="11">
                  <c:v>1.1236000000000002</c:v>
                </c:pt>
                <c:pt idx="12">
                  <c:v>1.1236000000000002</c:v>
                </c:pt>
                <c:pt idx="13">
                  <c:v>1.1236000000000002</c:v>
                </c:pt>
                <c:pt idx="14">
                  <c:v>1.1236000000000002</c:v>
                </c:pt>
                <c:pt idx="15">
                  <c:v>1.1236000000000002</c:v>
                </c:pt>
                <c:pt idx="16">
                  <c:v>1.1236000000000002</c:v>
                </c:pt>
                <c:pt idx="17">
                  <c:v>1.1236000000000002</c:v>
                </c:pt>
                <c:pt idx="18">
                  <c:v>1.1236000000000002</c:v>
                </c:pt>
                <c:pt idx="19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'PARES DE CIUDAES'!$E$1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CIUDAES'!$A$2:$B$21</c:f>
              <c:multiLvlStrCache>
                <c:ptCount val="20"/>
                <c:lvl>
                  <c:pt idx="0">
                    <c:v>SCTE</c:v>
                  </c:pt>
                  <c:pt idx="1">
                    <c:v>SCCI</c:v>
                  </c:pt>
                  <c:pt idx="2">
                    <c:v>SCCI</c:v>
                  </c:pt>
                  <c:pt idx="3">
                    <c:v>SCEL</c:v>
                  </c:pt>
                  <c:pt idx="4">
                    <c:v>NZAA</c:v>
                  </c:pt>
                  <c:pt idx="5">
                    <c:v>SAEZ</c:v>
                  </c:pt>
                  <c:pt idx="6">
                    <c:v>YSSY</c:v>
                  </c:pt>
                  <c:pt idx="7">
                    <c:v>SAEZ</c:v>
                  </c:pt>
                  <c:pt idx="8">
                    <c:v>EGYP</c:v>
                  </c:pt>
                  <c:pt idx="9">
                    <c:v>SCRM</c:v>
                  </c:pt>
                  <c:pt idx="10">
                    <c:v>SCCI</c:v>
                  </c:pt>
                  <c:pt idx="11">
                    <c:v>SCIE</c:v>
                  </c:pt>
                  <c:pt idx="12">
                    <c:v>SCTC</c:v>
                  </c:pt>
                  <c:pt idx="13">
                    <c:v>SCVL</c:v>
                  </c:pt>
                  <c:pt idx="14">
                    <c:v>SAWG</c:v>
                  </c:pt>
                  <c:pt idx="15">
                    <c:v>SCEL</c:v>
                  </c:pt>
                  <c:pt idx="16">
                    <c:v>SCNT</c:v>
                  </c:pt>
                  <c:pt idx="17">
                    <c:v>YMMM</c:v>
                  </c:pt>
                  <c:pt idx="18">
                    <c:v>SCCI</c:v>
                  </c:pt>
                  <c:pt idx="19">
                    <c:v>SCCI</c:v>
                  </c:pt>
                </c:lvl>
                <c:lvl>
                  <c:pt idx="0">
                    <c:v>SCCI</c:v>
                  </c:pt>
                  <c:pt idx="1">
                    <c:v>SCTE</c:v>
                  </c:pt>
                  <c:pt idx="2">
                    <c:v>SCEL</c:v>
                  </c:pt>
                  <c:pt idx="3">
                    <c:v>SCCI</c:v>
                  </c:pt>
                  <c:pt idx="4">
                    <c:v>SAEZ</c:v>
                  </c:pt>
                  <c:pt idx="5">
                    <c:v>NZAA</c:v>
                  </c:pt>
                  <c:pt idx="6">
                    <c:v>SAEZ</c:v>
                  </c:pt>
                  <c:pt idx="7">
                    <c:v>YSSY</c:v>
                  </c:pt>
                  <c:pt idx="8">
                    <c:v>SCCI</c:v>
                  </c:pt>
                  <c:pt idx="9">
                    <c:v>SCCI</c:v>
                  </c:pt>
                  <c:pt idx="10">
                    <c:v>SCCI</c:v>
                  </c:pt>
                  <c:pt idx="11">
                    <c:v>SCCI</c:v>
                  </c:pt>
                  <c:pt idx="12">
                    <c:v>SCCI</c:v>
                  </c:pt>
                  <c:pt idx="13">
                    <c:v>SCCI</c:v>
                  </c:pt>
                  <c:pt idx="14">
                    <c:v>SCTE</c:v>
                  </c:pt>
                  <c:pt idx="15">
                    <c:v>SCTE</c:v>
                  </c:pt>
                  <c:pt idx="16">
                    <c:v>SCTE</c:v>
                  </c:pt>
                  <c:pt idx="17">
                    <c:v>SAEZ</c:v>
                  </c:pt>
                  <c:pt idx="18">
                    <c:v>SCRM</c:v>
                  </c:pt>
                  <c:pt idx="19">
                    <c:v>EGYP</c:v>
                  </c:pt>
                </c:lvl>
              </c:multiLvlStrCache>
            </c:multiLvlStrRef>
          </c:cat>
          <c:val>
            <c:numRef>
              <c:f>'PARES DE CIUDAES'!$E$2:$E$21</c:f>
              <c:numCache>
                <c:formatCode>0.00%</c:formatCode>
                <c:ptCount val="20"/>
                <c:pt idx="0">
                  <c:v>0.24501424501424493</c:v>
                </c:pt>
                <c:pt idx="1">
                  <c:v>0.2307692307692307</c:v>
                </c:pt>
                <c:pt idx="2">
                  <c:v>0.20227920227920224</c:v>
                </c:pt>
                <c:pt idx="3">
                  <c:v>0.18518518518518515</c:v>
                </c:pt>
                <c:pt idx="4">
                  <c:v>2.849002849002848E-2</c:v>
                </c:pt>
                <c:pt idx="5">
                  <c:v>2.849002849002848E-2</c:v>
                </c:pt>
                <c:pt idx="6">
                  <c:v>2.564102564102563E-2</c:v>
                </c:pt>
                <c:pt idx="7">
                  <c:v>1.424501424501424E-2</c:v>
                </c:pt>
                <c:pt idx="8">
                  <c:v>5.6980056980056974E-3</c:v>
                </c:pt>
                <c:pt idx="9">
                  <c:v>5.6980056980056974E-3</c:v>
                </c:pt>
                <c:pt idx="10">
                  <c:v>2.8490028490028487E-3</c:v>
                </c:pt>
                <c:pt idx="11">
                  <c:v>2.8490028490028487E-3</c:v>
                </c:pt>
                <c:pt idx="12">
                  <c:v>2.8490028490028487E-3</c:v>
                </c:pt>
                <c:pt idx="13">
                  <c:v>2.8490028490028487E-3</c:v>
                </c:pt>
                <c:pt idx="14">
                  <c:v>2.8490028490028487E-3</c:v>
                </c:pt>
                <c:pt idx="15">
                  <c:v>2.8490028490028487E-3</c:v>
                </c:pt>
                <c:pt idx="16">
                  <c:v>2.8490028490028487E-3</c:v>
                </c:pt>
                <c:pt idx="17">
                  <c:v>2.8490028490028487E-3</c:v>
                </c:pt>
                <c:pt idx="18">
                  <c:v>2.8490028490028487E-3</c:v>
                </c:pt>
                <c:pt idx="19">
                  <c:v>2.8490028490028487E-3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7336064"/>
        <c:axId val="63222272"/>
        <c:axId val="0"/>
      </c:bar3DChart>
      <c:catAx>
        <c:axId val="77336064"/>
        <c:scaling>
          <c:orientation val="minMax"/>
        </c:scaling>
        <c:delete val="0"/>
        <c:axPos val="b"/>
        <c:majorTickMark val="out"/>
        <c:minorTickMark val="none"/>
        <c:tickLblPos val="nextTo"/>
        <c:crossAx val="63222272"/>
        <c:crosses val="autoZero"/>
        <c:auto val="1"/>
        <c:lblAlgn val="ctr"/>
        <c:lblOffset val="100"/>
        <c:noMultiLvlLbl val="0"/>
      </c:catAx>
      <c:valAx>
        <c:axId val="632222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336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RUTAS!$C$1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RUTAS!$A$2:$A$7</c:f>
              <c:strCache>
                <c:ptCount val="6"/>
                <c:pt idx="0">
                  <c:v>UT100</c:v>
                </c:pt>
                <c:pt idx="1">
                  <c:v>DCT</c:v>
                </c:pt>
                <c:pt idx="2">
                  <c:v>UA570</c:v>
                </c:pt>
                <c:pt idx="3">
                  <c:v>UW100</c:v>
                </c:pt>
                <c:pt idx="4">
                  <c:v>UG550</c:v>
                </c:pt>
                <c:pt idx="5">
                  <c:v>UT100/A570</c:v>
                </c:pt>
              </c:strCache>
            </c:strRef>
          </c:cat>
          <c:val>
            <c:numRef>
              <c:f>RUTAS!$C$2:$C$7</c:f>
              <c:numCache>
                <c:formatCode>General</c:formatCode>
                <c:ptCount val="6"/>
                <c:pt idx="0">
                  <c:v>346.06880000000001</c:v>
                </c:pt>
                <c:pt idx="1">
                  <c:v>34.831600000000002</c:v>
                </c:pt>
                <c:pt idx="2">
                  <c:v>6.7416</c:v>
                </c:pt>
                <c:pt idx="3">
                  <c:v>3.3708</c:v>
                </c:pt>
                <c:pt idx="4">
                  <c:v>1.1236000000000002</c:v>
                </c:pt>
                <c:pt idx="5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RUTAS!$D$1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RUTAS!$A$2:$A$7</c:f>
              <c:strCache>
                <c:ptCount val="6"/>
                <c:pt idx="0">
                  <c:v>UT100</c:v>
                </c:pt>
                <c:pt idx="1">
                  <c:v>DCT</c:v>
                </c:pt>
                <c:pt idx="2">
                  <c:v>UA570</c:v>
                </c:pt>
                <c:pt idx="3">
                  <c:v>UW100</c:v>
                </c:pt>
                <c:pt idx="4">
                  <c:v>UG550</c:v>
                </c:pt>
                <c:pt idx="5">
                  <c:v>UT100/A570</c:v>
                </c:pt>
              </c:strCache>
            </c:strRef>
          </c:cat>
          <c:val>
            <c:numRef>
              <c:f>RUTAS!$D$2:$D$7</c:f>
              <c:numCache>
                <c:formatCode>0.00%</c:formatCode>
                <c:ptCount val="6"/>
                <c:pt idx="0">
                  <c:v>0.88</c:v>
                </c:pt>
                <c:pt idx="1">
                  <c:v>8.8571428571428579E-2</c:v>
                </c:pt>
                <c:pt idx="2">
                  <c:v>1.7142857142857144E-2</c:v>
                </c:pt>
                <c:pt idx="3">
                  <c:v>8.5714285714285719E-3</c:v>
                </c:pt>
                <c:pt idx="4">
                  <c:v>2.8571428571428576E-3</c:v>
                </c:pt>
                <c:pt idx="5">
                  <c:v>2.8571428571428576E-3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7114112"/>
        <c:axId val="63225152"/>
        <c:axId val="0"/>
      </c:bar3DChart>
      <c:catAx>
        <c:axId val="97114112"/>
        <c:scaling>
          <c:orientation val="minMax"/>
        </c:scaling>
        <c:delete val="0"/>
        <c:axPos val="b"/>
        <c:majorTickMark val="out"/>
        <c:minorTickMark val="none"/>
        <c:tickLblPos val="nextTo"/>
        <c:crossAx val="63225152"/>
        <c:crosses val="autoZero"/>
        <c:auto val="1"/>
        <c:lblAlgn val="ctr"/>
        <c:lblOffset val="100"/>
        <c:noMultiLvlLbl val="0"/>
      </c:catAx>
      <c:valAx>
        <c:axId val="63225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1141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ACFT'!$A$2:$B$11</c:f>
              <c:multiLvlStrCache>
                <c:ptCount val="10"/>
                <c:lvl>
                  <c:pt idx="0">
                    <c:v>A320</c:v>
                  </c:pt>
                  <c:pt idx="1">
                    <c:v>A319</c:v>
                  </c:pt>
                  <c:pt idx="2">
                    <c:v>A320</c:v>
                  </c:pt>
                  <c:pt idx="3">
                    <c:v>B732</c:v>
                  </c:pt>
                  <c:pt idx="5">
                    <c:v>A342</c:v>
                  </c:pt>
                  <c:pt idx="6">
                    <c:v>A318</c:v>
                  </c:pt>
                  <c:pt idx="7">
                    <c:v>A318</c:v>
                  </c:pt>
                  <c:pt idx="8">
                    <c:v>B744</c:v>
                  </c:pt>
                  <c:pt idx="9">
                    <c:v>A319</c:v>
                  </c:pt>
                </c:lvl>
                <c:lvl>
                  <c:pt idx="0">
                    <c:v>LAN</c:v>
                  </c:pt>
                  <c:pt idx="1">
                    <c:v>LXP</c:v>
                  </c:pt>
                  <c:pt idx="2">
                    <c:v>LXP</c:v>
                  </c:pt>
                  <c:pt idx="3">
                    <c:v>SKU</c:v>
                  </c:pt>
                  <c:pt idx="4">
                    <c:v>OTROS</c:v>
                  </c:pt>
                  <c:pt idx="5">
                    <c:v>ARG</c:v>
                  </c:pt>
                  <c:pt idx="6">
                    <c:v>LXP</c:v>
                  </c:pt>
                  <c:pt idx="7">
                    <c:v>LAN</c:v>
                  </c:pt>
                  <c:pt idx="8">
                    <c:v>QFA</c:v>
                  </c:pt>
                  <c:pt idx="9">
                    <c:v>LAN</c:v>
                  </c:pt>
                </c:lvl>
              </c:multiLvlStrCache>
            </c:multiLvlStrRef>
          </c:cat>
          <c:val>
            <c:numRef>
              <c:f>'CIA - ACFT'!$D$2:$D$11</c:f>
              <c:numCache>
                <c:formatCode>General</c:formatCode>
                <c:ptCount val="10"/>
                <c:pt idx="0">
                  <c:v>98.876800000000003</c:v>
                </c:pt>
                <c:pt idx="1">
                  <c:v>73.034000000000006</c:v>
                </c:pt>
                <c:pt idx="2">
                  <c:v>70.786799999999999</c:v>
                </c:pt>
                <c:pt idx="3">
                  <c:v>35.955200000000005</c:v>
                </c:pt>
                <c:pt idx="4">
                  <c:v>24.719200000000001</c:v>
                </c:pt>
                <c:pt idx="5">
                  <c:v>22.471999999999998</c:v>
                </c:pt>
                <c:pt idx="6">
                  <c:v>20.224799999999998</c:v>
                </c:pt>
                <c:pt idx="7">
                  <c:v>19.101199999999999</c:v>
                </c:pt>
                <c:pt idx="8">
                  <c:v>16.853999999999999</c:v>
                </c:pt>
                <c:pt idx="9">
                  <c:v>12.3596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ACFT'!$A$2:$B$11</c:f>
              <c:multiLvlStrCache>
                <c:ptCount val="10"/>
                <c:lvl>
                  <c:pt idx="0">
                    <c:v>A320</c:v>
                  </c:pt>
                  <c:pt idx="1">
                    <c:v>A319</c:v>
                  </c:pt>
                  <c:pt idx="2">
                    <c:v>A320</c:v>
                  </c:pt>
                  <c:pt idx="3">
                    <c:v>B732</c:v>
                  </c:pt>
                  <c:pt idx="5">
                    <c:v>A342</c:v>
                  </c:pt>
                  <c:pt idx="6">
                    <c:v>A318</c:v>
                  </c:pt>
                  <c:pt idx="7">
                    <c:v>A318</c:v>
                  </c:pt>
                  <c:pt idx="8">
                    <c:v>B744</c:v>
                  </c:pt>
                  <c:pt idx="9">
                    <c:v>A319</c:v>
                  </c:pt>
                </c:lvl>
                <c:lvl>
                  <c:pt idx="0">
                    <c:v>LAN</c:v>
                  </c:pt>
                  <c:pt idx="1">
                    <c:v>LXP</c:v>
                  </c:pt>
                  <c:pt idx="2">
                    <c:v>LXP</c:v>
                  </c:pt>
                  <c:pt idx="3">
                    <c:v>SKU</c:v>
                  </c:pt>
                  <c:pt idx="4">
                    <c:v>OTROS</c:v>
                  </c:pt>
                  <c:pt idx="5">
                    <c:v>ARG</c:v>
                  </c:pt>
                  <c:pt idx="6">
                    <c:v>LXP</c:v>
                  </c:pt>
                  <c:pt idx="7">
                    <c:v>LAN</c:v>
                  </c:pt>
                  <c:pt idx="8">
                    <c:v>QFA</c:v>
                  </c:pt>
                  <c:pt idx="9">
                    <c:v>LAN</c:v>
                  </c:pt>
                </c:lvl>
              </c:multiLvlStrCache>
            </c:multiLvlStrRef>
          </c:cat>
          <c:val>
            <c:numRef>
              <c:f>'CIA - ACFT'!$E$2:$E$11</c:f>
              <c:numCache>
                <c:formatCode>0.00%</c:formatCode>
                <c:ptCount val="10"/>
                <c:pt idx="0">
                  <c:v>0.25071225071225073</c:v>
                </c:pt>
                <c:pt idx="1">
                  <c:v>0.1851851851851852</c:v>
                </c:pt>
                <c:pt idx="2">
                  <c:v>0.17948717948717949</c:v>
                </c:pt>
                <c:pt idx="3">
                  <c:v>9.1168091168091187E-2</c:v>
                </c:pt>
                <c:pt idx="4">
                  <c:v>6.2678062678062682E-2</c:v>
                </c:pt>
                <c:pt idx="5">
                  <c:v>5.6980056980056974E-2</c:v>
                </c:pt>
                <c:pt idx="6">
                  <c:v>5.128205128205128E-2</c:v>
                </c:pt>
                <c:pt idx="7">
                  <c:v>4.843304843304843E-2</c:v>
                </c:pt>
                <c:pt idx="8">
                  <c:v>4.2735042735042736E-2</c:v>
                </c:pt>
                <c:pt idx="9">
                  <c:v>3.1339031339031341E-2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249984"/>
        <c:axId val="97340224"/>
        <c:axId val="0"/>
      </c:bar3DChart>
      <c:catAx>
        <c:axId val="102249984"/>
        <c:scaling>
          <c:orientation val="minMax"/>
        </c:scaling>
        <c:delete val="0"/>
        <c:axPos val="b"/>
        <c:majorTickMark val="out"/>
        <c:minorTickMark val="none"/>
        <c:tickLblPos val="nextTo"/>
        <c:crossAx val="97340224"/>
        <c:crosses val="autoZero"/>
        <c:auto val="1"/>
        <c:lblAlgn val="ctr"/>
        <c:lblOffset val="100"/>
        <c:noMultiLvlLbl val="0"/>
      </c:catAx>
      <c:valAx>
        <c:axId val="97340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2499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133349</xdr:colOff>
      <xdr:row>2</xdr:row>
      <xdr:rowOff>104775</xdr:rowOff>
    </xdr:from>
    <xdr:to>
      <xdr:col>18</xdr:col>
      <xdr:colOff>561974</xdr:colOff>
      <xdr:row>31</xdr:row>
      <xdr:rowOff>142875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485774</xdr:colOff>
      <xdr:row>2</xdr:row>
      <xdr:rowOff>123825</xdr:rowOff>
    </xdr:from>
    <xdr:to>
      <xdr:col>18</xdr:col>
      <xdr:colOff>742949</xdr:colOff>
      <xdr:row>32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866775</xdr:colOff>
      <xdr:row>2</xdr:row>
      <xdr:rowOff>85725</xdr:rowOff>
    </xdr:from>
    <xdr:to>
      <xdr:col>17</xdr:col>
      <xdr:colOff>695325</xdr:colOff>
      <xdr:row>32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087831249999" createdVersion="4" refreshedVersion="4" minRefreshableVersion="3" recordCount="22">
  <cacheSource type="worksheet">
    <worksheetSource name="Tabla5[[RUTA]:[Total + 6%]]"/>
  </cacheSource>
  <cacheFields count="5">
    <cacheField name="RUTA" numFmtId="0">
      <sharedItems count="6">
        <s v="UT100"/>
        <s v="DCT"/>
        <s v="UA570"/>
        <s v="UW100"/>
        <s v="UG550"/>
        <s v="UT100/A570"/>
      </sharedItems>
    </cacheField>
    <cacheField name="ORIGEN" numFmtId="0">
      <sharedItems count="8">
        <s v="SCCI"/>
        <s v="SCTE"/>
        <s v="SCEL"/>
        <s v="NZAA"/>
        <s v="SAEZ"/>
        <s v="YSSY"/>
        <s v="EGYP"/>
        <s v="SCRM"/>
      </sharedItems>
    </cacheField>
    <cacheField name="DESTINO" numFmtId="0">
      <sharedItems count="14">
        <s v="SCTE"/>
        <s v="SCCI"/>
        <s v="SCEL"/>
        <s v="SAEZ"/>
        <s v="NZAA"/>
        <s v="YSSY"/>
        <s v="EGYP"/>
        <s v="SCRM"/>
        <s v="YMMM"/>
        <s v="SCVL"/>
        <s v="SCIE"/>
        <s v="SCTC"/>
        <s v="SCNT"/>
        <s v="SAWG"/>
      </sharedItems>
    </cacheField>
    <cacheField name="Total" numFmtId="0">
      <sharedItems containsSemiMixedTypes="0" containsString="0" containsNumber="1" minValue="1.06" maxValue="91.16"/>
    </cacheField>
    <cacheField name="Total + 6%" numFmtId="0">
      <sharedItems containsSemiMixedTypes="0" containsString="0" containsNumber="1" minValue="1.1236000000000002" maxValue="96.6295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">
  <r>
    <x v="0"/>
    <x v="0"/>
    <x v="0"/>
    <n v="91.16"/>
    <n v="96.629599999999996"/>
  </r>
  <r>
    <x v="0"/>
    <x v="1"/>
    <x v="1"/>
    <n v="85.86"/>
    <n v="91.011600000000001"/>
  </r>
  <r>
    <x v="0"/>
    <x v="2"/>
    <x v="1"/>
    <n v="75.260000000000005"/>
    <n v="79.775600000000011"/>
  </r>
  <r>
    <x v="0"/>
    <x v="0"/>
    <x v="2"/>
    <n v="68.900000000000006"/>
    <n v="73.034000000000006"/>
  </r>
  <r>
    <x v="1"/>
    <x v="3"/>
    <x v="3"/>
    <n v="10.6"/>
    <n v="11.235999999999999"/>
  </r>
  <r>
    <x v="1"/>
    <x v="4"/>
    <x v="4"/>
    <n v="9.5399999999999991"/>
    <n v="10.112399999999999"/>
  </r>
  <r>
    <x v="1"/>
    <x v="4"/>
    <x v="5"/>
    <n v="8.48"/>
    <n v="8.9888000000000012"/>
  </r>
  <r>
    <x v="1"/>
    <x v="5"/>
    <x v="3"/>
    <n v="5.3"/>
    <n v="5.6179999999999994"/>
  </r>
  <r>
    <x v="2"/>
    <x v="0"/>
    <x v="6"/>
    <n v="2.12"/>
    <n v="2.2472000000000003"/>
  </r>
  <r>
    <x v="3"/>
    <x v="0"/>
    <x v="7"/>
    <n v="2.12"/>
    <n v="2.2472000000000003"/>
  </r>
  <r>
    <x v="2"/>
    <x v="6"/>
    <x v="1"/>
    <n v="1.06"/>
    <n v="1.1236000000000002"/>
  </r>
  <r>
    <x v="2"/>
    <x v="4"/>
    <x v="4"/>
    <n v="1.06"/>
    <n v="1.1236000000000002"/>
  </r>
  <r>
    <x v="2"/>
    <x v="4"/>
    <x v="8"/>
    <n v="1.06"/>
    <n v="1.1236000000000002"/>
  </r>
  <r>
    <x v="2"/>
    <x v="4"/>
    <x v="5"/>
    <n v="1.06"/>
    <n v="1.1236000000000002"/>
  </r>
  <r>
    <x v="4"/>
    <x v="0"/>
    <x v="9"/>
    <n v="1.06"/>
    <n v="1.1236000000000002"/>
  </r>
  <r>
    <x v="0"/>
    <x v="0"/>
    <x v="1"/>
    <n v="1.06"/>
    <n v="1.1236000000000002"/>
  </r>
  <r>
    <x v="0"/>
    <x v="0"/>
    <x v="10"/>
    <n v="1.06"/>
    <n v="1.1236000000000002"/>
  </r>
  <r>
    <x v="0"/>
    <x v="0"/>
    <x v="11"/>
    <n v="1.06"/>
    <n v="1.1236000000000002"/>
  </r>
  <r>
    <x v="0"/>
    <x v="1"/>
    <x v="2"/>
    <n v="1.06"/>
    <n v="1.1236000000000002"/>
  </r>
  <r>
    <x v="0"/>
    <x v="1"/>
    <x v="12"/>
    <n v="1.06"/>
    <n v="1.1236000000000002"/>
  </r>
  <r>
    <x v="5"/>
    <x v="1"/>
    <x v="13"/>
    <n v="1.06"/>
    <n v="1.1236000000000002"/>
  </r>
  <r>
    <x v="3"/>
    <x v="7"/>
    <x v="1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62" firstHeaderRow="1" firstDataRow="1" firstDataCol="3"/>
  <pivotFields count="5">
    <pivotField axis="axisRow" compact="0" subtotalTop="0" showAll="0">
      <items count="7">
        <item x="1"/>
        <item x="2"/>
        <item x="4"/>
        <item x="0"/>
        <item x="5"/>
        <item x="3"/>
        <item t="default"/>
      </items>
    </pivotField>
    <pivotField axis="axisRow" compact="0" subtotalTop="0" showAll="0">
      <items count="9">
        <item x="6"/>
        <item x="3"/>
        <item x="4"/>
        <item x="0"/>
        <item x="2"/>
        <item x="7"/>
        <item x="1"/>
        <item x="5"/>
        <item t="default"/>
      </items>
    </pivotField>
    <pivotField axis="axisRow" compact="0" subtotalTop="0" showAll="0">
      <items count="15">
        <item x="6"/>
        <item x="4"/>
        <item x="3"/>
        <item x="13"/>
        <item x="1"/>
        <item x="2"/>
        <item x="10"/>
        <item x="12"/>
        <item x="7"/>
        <item x="11"/>
        <item x="0"/>
        <item x="9"/>
        <item x="8"/>
        <item x="5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61">
    <i>
      <x/>
    </i>
    <i r="1">
      <x v="1"/>
    </i>
    <i r="2">
      <x v="2"/>
    </i>
    <i t="default" r="1">
      <x v="1"/>
    </i>
    <i r="1">
      <x v="2"/>
    </i>
    <i r="2">
      <x v="1"/>
    </i>
    <i r="2">
      <x v="13"/>
    </i>
    <i t="default" r="1">
      <x v="2"/>
    </i>
    <i r="1">
      <x v="7"/>
    </i>
    <i r="2">
      <x v="2"/>
    </i>
    <i t="default" r="1">
      <x v="7"/>
    </i>
    <i t="default">
      <x/>
    </i>
    <i>
      <x v="1"/>
    </i>
    <i r="1">
      <x/>
    </i>
    <i r="2">
      <x v="4"/>
    </i>
    <i t="default" r="1">
      <x/>
    </i>
    <i r="1">
      <x v="2"/>
    </i>
    <i r="2">
      <x v="1"/>
    </i>
    <i r="2">
      <x v="12"/>
    </i>
    <i r="2">
      <x v="13"/>
    </i>
    <i t="default" r="1">
      <x v="2"/>
    </i>
    <i r="1">
      <x v="3"/>
    </i>
    <i r="2">
      <x/>
    </i>
    <i t="default" r="1">
      <x v="3"/>
    </i>
    <i t="default">
      <x v="1"/>
    </i>
    <i>
      <x v="2"/>
    </i>
    <i r="1">
      <x v="3"/>
    </i>
    <i r="2">
      <x v="11"/>
    </i>
    <i t="default" r="1">
      <x v="3"/>
    </i>
    <i t="default">
      <x v="2"/>
    </i>
    <i>
      <x v="3"/>
    </i>
    <i r="1">
      <x v="3"/>
    </i>
    <i r="2">
      <x v="4"/>
    </i>
    <i r="2">
      <x v="5"/>
    </i>
    <i r="2">
      <x v="6"/>
    </i>
    <i r="2">
      <x v="9"/>
    </i>
    <i r="2">
      <x v="10"/>
    </i>
    <i t="default" r="1">
      <x v="3"/>
    </i>
    <i r="1">
      <x v="4"/>
    </i>
    <i r="2">
      <x v="4"/>
    </i>
    <i t="default" r="1">
      <x v="4"/>
    </i>
    <i r="1">
      <x v="6"/>
    </i>
    <i r="2">
      <x v="4"/>
    </i>
    <i r="2">
      <x v="5"/>
    </i>
    <i r="2">
      <x v="7"/>
    </i>
    <i t="default" r="1">
      <x v="6"/>
    </i>
    <i t="default">
      <x v="3"/>
    </i>
    <i>
      <x v="4"/>
    </i>
    <i r="1">
      <x v="6"/>
    </i>
    <i r="2">
      <x v="3"/>
    </i>
    <i t="default" r="1">
      <x v="6"/>
    </i>
    <i t="default">
      <x v="4"/>
    </i>
    <i>
      <x v="5"/>
    </i>
    <i r="1">
      <x v="3"/>
    </i>
    <i r="2">
      <x v="8"/>
    </i>
    <i t="default" r="1">
      <x v="3"/>
    </i>
    <i r="1">
      <x v="5"/>
    </i>
    <i r="2">
      <x v="4"/>
    </i>
    <i t="default" r="1">
      <x v="5"/>
    </i>
    <i t="default">
      <x v="5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4" name="Tabla4" displayName="Tabla4" ref="A1:F21" totalsRowShown="0">
  <tableColumns count="6">
    <tableColumn id="1" name="ORIGEN"/>
    <tableColumn id="2" name="DESTINO"/>
    <tableColumn id="3" name="Total"/>
    <tableColumn id="4" name="Total + 6%" dataDxfId="12">
      <calculatedColumnFormula>C2*0.06+C2</calculatedColumnFormula>
    </tableColumn>
    <tableColumn id="5" name="Porcentajes" dataDxfId="11" dataCellStyle="Porcentaje">
      <calculatedColumnFormula>D2/D$22</calculatedColumnFormula>
    </tableColumn>
    <tableColumn id="6" name="Acumulado" dataDxfId="10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E7" totalsRowShown="0">
  <tableColumns count="5">
    <tableColumn id="1" name="RUTA"/>
    <tableColumn id="2" name="Total"/>
    <tableColumn id="3" name="Total + 6%" dataDxfId="9">
      <calculatedColumnFormula xml:space="preserve"> B2*0.06+B2</calculatedColumnFormula>
    </tableColumn>
    <tableColumn id="4" name="Porcentajes" dataDxfId="8" dataCellStyle="Porcentaje">
      <calculatedColumnFormula>C2/C$8</calculatedColumnFormula>
    </tableColumn>
    <tableColumn id="5" name="Acumulado" dataDxfId="7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a5" displayName="Tabla5" ref="A1:G23" totalsRowShown="0">
  <tableColumns count="7">
    <tableColumn id="1" name="RUTA"/>
    <tableColumn id="2" name="ORIGEN"/>
    <tableColumn id="3" name="DESTINO"/>
    <tableColumn id="4" name="Total"/>
    <tableColumn id="5" name="Total + 6%" dataDxfId="6">
      <calculatedColumnFormula>D2*0.06+D2</calculatedColumnFormula>
    </tableColumn>
    <tableColumn id="6" name="Porcentajes" dataDxfId="5" dataCellStyle="Porcentaje">
      <calculatedColumnFormula>E2/E$24</calculatedColumnFormula>
    </tableColumn>
    <tableColumn id="7" name="Acumulado" dataDxfId="4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3" displayName="Tabla3" ref="A1:F11" totalsRowShown="0">
  <tableColumns count="6">
    <tableColumn id="1" name="CIA"/>
    <tableColumn id="2" name="TIPO ACFT"/>
    <tableColumn id="3" name="Total"/>
    <tableColumn id="4" name="Total + 6%" dataDxfId="3">
      <calculatedColumnFormula>C2*0.06+C2</calculatedColumnFormula>
    </tableColumn>
    <tableColumn id="5" name="Porcentajes" dataDxfId="2" dataCellStyle="Porcentaje">
      <calculatedColumnFormula>D2/D$12</calculatedColumnFormula>
    </tableColumn>
    <tableColumn id="6" name="Acumulado" dataDxfId="1">
      <calculatedColumnFormula>F1+E2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abla2" displayName="Tabla2" ref="A1:D18" totalsRowShown="0">
  <tableColumns count="4">
    <tableColumn id="1" name="FL ENTRADA"/>
    <tableColumn id="2" name="Total"/>
    <tableColumn id="3" name="Total + 6%">
      <calculatedColumnFormula>B2*0.06+B2</calculatedColumnFormula>
    </tableColumn>
    <tableColumn id="4" name="Porcentajes" dataDxfId="0" dataCellStyle="Porcentaje">
      <calculatedColumnFormula>C2/C$19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C22" sqref="C22"/>
    </sheetView>
  </sheetViews>
  <sheetFormatPr baseColWidth="10" defaultRowHeight="15" x14ac:dyDescent="0.25"/>
  <cols>
    <col min="4" max="4" width="12" style="16" customWidth="1"/>
    <col min="5" max="5" width="13.5703125" customWidth="1"/>
    <col min="6" max="6" width="13.140625" customWidth="1"/>
  </cols>
  <sheetData>
    <row r="1" spans="1:6" x14ac:dyDescent="0.25">
      <c r="A1" s="11" t="s">
        <v>25</v>
      </c>
      <c r="B1" s="11" t="s">
        <v>26</v>
      </c>
      <c r="C1" s="23" t="s">
        <v>1</v>
      </c>
      <c r="D1" s="23" t="s">
        <v>2</v>
      </c>
      <c r="E1" s="23" t="s">
        <v>3</v>
      </c>
      <c r="F1" s="23" t="s">
        <v>4</v>
      </c>
    </row>
    <row r="2" spans="1:6" x14ac:dyDescent="0.25">
      <c r="A2" s="11" t="s">
        <v>27</v>
      </c>
      <c r="B2" s="11" t="s">
        <v>28</v>
      </c>
      <c r="C2" s="29">
        <v>91.16</v>
      </c>
      <c r="D2" s="16">
        <f t="shared" ref="D2:D21" si="0">C2*0.06+C2</f>
        <v>96.629599999999996</v>
      </c>
      <c r="E2" s="12">
        <f>D2/D$22</f>
        <v>0.24501424501424493</v>
      </c>
      <c r="F2" s="13">
        <f>E2</f>
        <v>0.24501424501424493</v>
      </c>
    </row>
    <row r="3" spans="1:6" x14ac:dyDescent="0.25">
      <c r="A3" s="11" t="s">
        <v>28</v>
      </c>
      <c r="B3" s="11" t="s">
        <v>27</v>
      </c>
      <c r="C3" s="29">
        <v>85.86</v>
      </c>
      <c r="D3" s="24">
        <f t="shared" si="0"/>
        <v>91.011600000000001</v>
      </c>
      <c r="E3" s="25">
        <f t="shared" ref="E3:E21" si="1">D3/D$22</f>
        <v>0.2307692307692307</v>
      </c>
      <c r="F3" s="13">
        <f>F2+E3</f>
        <v>0.47578347578347563</v>
      </c>
    </row>
    <row r="4" spans="1:6" x14ac:dyDescent="0.25">
      <c r="A4" s="11" t="s">
        <v>29</v>
      </c>
      <c r="B4" s="11" t="s">
        <v>27</v>
      </c>
      <c r="C4" s="29">
        <v>75.260000000000005</v>
      </c>
      <c r="D4" s="24">
        <f t="shared" si="0"/>
        <v>79.775600000000011</v>
      </c>
      <c r="E4" s="25">
        <f t="shared" si="1"/>
        <v>0.20227920227920224</v>
      </c>
      <c r="F4" s="26">
        <f t="shared" ref="F4:F21" si="2">F3+E4</f>
        <v>0.67806267806267784</v>
      </c>
    </row>
    <row r="5" spans="1:6" x14ac:dyDescent="0.25">
      <c r="A5" s="11" t="s">
        <v>27</v>
      </c>
      <c r="B5" s="11" t="s">
        <v>29</v>
      </c>
      <c r="C5" s="29">
        <v>68.900000000000006</v>
      </c>
      <c r="D5" s="24">
        <f t="shared" si="0"/>
        <v>73.034000000000006</v>
      </c>
      <c r="E5" s="25">
        <f t="shared" si="1"/>
        <v>0.18518518518518515</v>
      </c>
      <c r="F5" s="26">
        <f t="shared" si="2"/>
        <v>0.86324786324786296</v>
      </c>
    </row>
    <row r="6" spans="1:6" x14ac:dyDescent="0.25">
      <c r="A6" s="11" t="s">
        <v>30</v>
      </c>
      <c r="B6" s="11" t="s">
        <v>31</v>
      </c>
      <c r="C6" s="29">
        <v>10.6</v>
      </c>
      <c r="D6" s="24">
        <f t="shared" si="0"/>
        <v>11.235999999999999</v>
      </c>
      <c r="E6" s="25">
        <f t="shared" si="1"/>
        <v>2.849002849002848E-2</v>
      </c>
      <c r="F6" s="26">
        <f t="shared" si="2"/>
        <v>0.89173789173789142</v>
      </c>
    </row>
    <row r="7" spans="1:6" x14ac:dyDescent="0.25">
      <c r="A7" s="11" t="s">
        <v>31</v>
      </c>
      <c r="B7" s="11" t="s">
        <v>30</v>
      </c>
      <c r="C7" s="29">
        <v>10.6</v>
      </c>
      <c r="D7" s="24">
        <f t="shared" si="0"/>
        <v>11.235999999999999</v>
      </c>
      <c r="E7" s="25">
        <f t="shared" si="1"/>
        <v>2.849002849002848E-2</v>
      </c>
      <c r="F7" s="26">
        <f t="shared" si="2"/>
        <v>0.92022792022791988</v>
      </c>
    </row>
    <row r="8" spans="1:6" x14ac:dyDescent="0.25">
      <c r="A8" s="11" t="s">
        <v>30</v>
      </c>
      <c r="B8" s="11" t="s">
        <v>32</v>
      </c>
      <c r="C8" s="29">
        <v>9.5399999999999991</v>
      </c>
      <c r="D8" s="24">
        <f t="shared" si="0"/>
        <v>10.112399999999999</v>
      </c>
      <c r="E8" s="25">
        <f t="shared" si="1"/>
        <v>2.564102564102563E-2</v>
      </c>
      <c r="F8" s="26">
        <f t="shared" si="2"/>
        <v>0.94586894586894554</v>
      </c>
    </row>
    <row r="9" spans="1:6" x14ac:dyDescent="0.25">
      <c r="A9" s="11" t="s">
        <v>32</v>
      </c>
      <c r="B9" s="11" t="s">
        <v>30</v>
      </c>
      <c r="C9" s="29">
        <v>5.3</v>
      </c>
      <c r="D9" s="24">
        <f t="shared" si="0"/>
        <v>5.6179999999999994</v>
      </c>
      <c r="E9" s="25">
        <f t="shared" si="1"/>
        <v>1.424501424501424E-2</v>
      </c>
      <c r="F9" s="26">
        <f t="shared" si="2"/>
        <v>0.96011396011395977</v>
      </c>
    </row>
    <row r="10" spans="1:6" x14ac:dyDescent="0.25">
      <c r="A10" s="11" t="s">
        <v>27</v>
      </c>
      <c r="B10" s="11" t="s">
        <v>33</v>
      </c>
      <c r="C10" s="29">
        <v>2.12</v>
      </c>
      <c r="D10" s="24">
        <f t="shared" si="0"/>
        <v>2.2472000000000003</v>
      </c>
      <c r="E10" s="25">
        <f t="shared" si="1"/>
        <v>5.6980056980056974E-3</v>
      </c>
      <c r="F10" s="26">
        <f t="shared" si="2"/>
        <v>0.96581196581196549</v>
      </c>
    </row>
    <row r="11" spans="1:6" x14ac:dyDescent="0.25">
      <c r="A11" s="11" t="s">
        <v>27</v>
      </c>
      <c r="B11" s="11" t="s">
        <v>34</v>
      </c>
      <c r="C11" s="29">
        <v>2.12</v>
      </c>
      <c r="D11" s="24">
        <f t="shared" si="0"/>
        <v>2.2472000000000003</v>
      </c>
      <c r="E11" s="25">
        <f t="shared" si="1"/>
        <v>5.6980056980056974E-3</v>
      </c>
      <c r="F11" s="26">
        <f t="shared" si="2"/>
        <v>0.9715099715099712</v>
      </c>
    </row>
    <row r="12" spans="1:6" x14ac:dyDescent="0.25">
      <c r="A12" s="11" t="s">
        <v>27</v>
      </c>
      <c r="B12" s="11" t="s">
        <v>27</v>
      </c>
      <c r="C12" s="29">
        <v>1.06</v>
      </c>
      <c r="D12" s="24">
        <f t="shared" si="0"/>
        <v>1.1236000000000002</v>
      </c>
      <c r="E12" s="25">
        <f t="shared" si="1"/>
        <v>2.8490028490028487E-3</v>
      </c>
      <c r="F12" s="26">
        <f t="shared" si="2"/>
        <v>0.97435897435897401</v>
      </c>
    </row>
    <row r="13" spans="1:6" x14ac:dyDescent="0.25">
      <c r="A13" s="11" t="s">
        <v>27</v>
      </c>
      <c r="B13" s="11" t="s">
        <v>35</v>
      </c>
      <c r="C13" s="29">
        <v>1.06</v>
      </c>
      <c r="D13" s="24">
        <f t="shared" si="0"/>
        <v>1.1236000000000002</v>
      </c>
      <c r="E13" s="25">
        <f t="shared" si="1"/>
        <v>2.8490028490028487E-3</v>
      </c>
      <c r="F13" s="26">
        <f t="shared" si="2"/>
        <v>0.97720797720797681</v>
      </c>
    </row>
    <row r="14" spans="1:6" x14ac:dyDescent="0.25">
      <c r="A14" s="11" t="s">
        <v>27</v>
      </c>
      <c r="B14" s="11" t="s">
        <v>36</v>
      </c>
      <c r="C14" s="29">
        <v>1.06</v>
      </c>
      <c r="D14" s="24">
        <f t="shared" si="0"/>
        <v>1.1236000000000002</v>
      </c>
      <c r="E14" s="25">
        <f t="shared" si="1"/>
        <v>2.8490028490028487E-3</v>
      </c>
      <c r="F14" s="26">
        <f t="shared" si="2"/>
        <v>0.98005698005697961</v>
      </c>
    </row>
    <row r="15" spans="1:6" x14ac:dyDescent="0.25">
      <c r="A15" s="11" t="s">
        <v>27</v>
      </c>
      <c r="B15" s="11" t="s">
        <v>37</v>
      </c>
      <c r="C15" s="29">
        <v>1.06</v>
      </c>
      <c r="D15" s="24">
        <f t="shared" si="0"/>
        <v>1.1236000000000002</v>
      </c>
      <c r="E15" s="25">
        <f t="shared" si="1"/>
        <v>2.8490028490028487E-3</v>
      </c>
      <c r="F15" s="26">
        <f t="shared" si="2"/>
        <v>0.98290598290598241</v>
      </c>
    </row>
    <row r="16" spans="1:6" x14ac:dyDescent="0.25">
      <c r="A16" s="11" t="s">
        <v>28</v>
      </c>
      <c r="B16" s="11" t="s">
        <v>38</v>
      </c>
      <c r="C16" s="29">
        <v>1.06</v>
      </c>
      <c r="D16" s="24">
        <f t="shared" si="0"/>
        <v>1.1236000000000002</v>
      </c>
      <c r="E16" s="25">
        <f t="shared" si="1"/>
        <v>2.8490028490028487E-3</v>
      </c>
      <c r="F16" s="26">
        <f t="shared" si="2"/>
        <v>0.98575498575498521</v>
      </c>
    </row>
    <row r="17" spans="1:6" x14ac:dyDescent="0.25">
      <c r="A17" s="11" t="s">
        <v>28</v>
      </c>
      <c r="B17" s="11" t="s">
        <v>29</v>
      </c>
      <c r="C17" s="29">
        <v>1.06</v>
      </c>
      <c r="D17" s="24">
        <f t="shared" si="0"/>
        <v>1.1236000000000002</v>
      </c>
      <c r="E17" s="25">
        <f t="shared" si="1"/>
        <v>2.8490028490028487E-3</v>
      </c>
      <c r="F17" s="26">
        <f t="shared" si="2"/>
        <v>0.98860398860398802</v>
      </c>
    </row>
    <row r="18" spans="1:6" x14ac:dyDescent="0.25">
      <c r="A18" s="11" t="s">
        <v>28</v>
      </c>
      <c r="B18" s="11" t="s">
        <v>39</v>
      </c>
      <c r="C18" s="29">
        <v>1.06</v>
      </c>
      <c r="D18" s="24">
        <f t="shared" si="0"/>
        <v>1.1236000000000002</v>
      </c>
      <c r="E18" s="25">
        <f t="shared" si="1"/>
        <v>2.8490028490028487E-3</v>
      </c>
      <c r="F18" s="26">
        <f t="shared" si="2"/>
        <v>0.99145299145299082</v>
      </c>
    </row>
    <row r="19" spans="1:6" x14ac:dyDescent="0.25">
      <c r="A19" s="11" t="s">
        <v>30</v>
      </c>
      <c r="B19" s="11" t="s">
        <v>40</v>
      </c>
      <c r="C19" s="29">
        <v>1.06</v>
      </c>
      <c r="D19" s="24">
        <f t="shared" si="0"/>
        <v>1.1236000000000002</v>
      </c>
      <c r="E19" s="25">
        <f t="shared" si="1"/>
        <v>2.8490028490028487E-3</v>
      </c>
      <c r="F19" s="26">
        <f t="shared" si="2"/>
        <v>0.99430199430199362</v>
      </c>
    </row>
    <row r="20" spans="1:6" x14ac:dyDescent="0.25">
      <c r="A20" s="11" t="s">
        <v>34</v>
      </c>
      <c r="B20" s="11" t="s">
        <v>27</v>
      </c>
      <c r="C20" s="29">
        <v>1.06</v>
      </c>
      <c r="D20" s="24">
        <f t="shared" si="0"/>
        <v>1.1236000000000002</v>
      </c>
      <c r="E20" s="25">
        <f t="shared" si="1"/>
        <v>2.8490028490028487E-3</v>
      </c>
      <c r="F20" s="26">
        <f t="shared" si="2"/>
        <v>0.99715099715099642</v>
      </c>
    </row>
    <row r="21" spans="1:6" x14ac:dyDescent="0.25">
      <c r="A21" s="11" t="s">
        <v>33</v>
      </c>
      <c r="B21" s="11" t="s">
        <v>27</v>
      </c>
      <c r="C21" s="29">
        <v>1.06</v>
      </c>
      <c r="D21" s="24">
        <f t="shared" si="0"/>
        <v>1.1236000000000002</v>
      </c>
      <c r="E21" s="25">
        <f t="shared" si="1"/>
        <v>2.8490028490028487E-3</v>
      </c>
      <c r="F21" s="26">
        <f t="shared" si="2"/>
        <v>0.99999999999999922</v>
      </c>
    </row>
    <row r="22" spans="1:6" x14ac:dyDescent="0.25">
      <c r="A22" s="11"/>
      <c r="B22" s="11"/>
      <c r="C22" s="14">
        <f>SUBTOTAL(109,Tabla4[Total])</f>
        <v>372.06000000000006</v>
      </c>
      <c r="D22" s="19">
        <f>SUM(D2:D21)</f>
        <v>394.38360000000011</v>
      </c>
      <c r="E22" s="15">
        <f>SUM(E2:E21)</f>
        <v>0.99999999999999922</v>
      </c>
      <c r="F22" s="11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B8" sqref="B8"/>
    </sheetView>
  </sheetViews>
  <sheetFormatPr baseColWidth="10" defaultRowHeight="15" x14ac:dyDescent="0.25"/>
  <cols>
    <col min="3" max="3" width="12" style="16" customWidth="1"/>
    <col min="4" max="4" width="13.5703125" customWidth="1"/>
    <col min="5" max="5" width="13.140625" customWidth="1"/>
  </cols>
  <sheetData>
    <row r="1" spans="1:5" x14ac:dyDescent="0.25">
      <c r="A1" s="1" t="s">
        <v>0</v>
      </c>
      <c r="B1" s="21" t="s">
        <v>1</v>
      </c>
      <c r="C1" s="21" t="s">
        <v>2</v>
      </c>
      <c r="D1" s="21" t="s">
        <v>3</v>
      </c>
      <c r="E1" s="21" t="s">
        <v>4</v>
      </c>
    </row>
    <row r="2" spans="1:5" x14ac:dyDescent="0.25">
      <c r="A2" s="1" t="s">
        <v>5</v>
      </c>
      <c r="B2" s="27">
        <v>326.48</v>
      </c>
      <c r="C2" s="16">
        <f t="shared" ref="C2:C7" si="0" xml:space="preserve"> B2*0.06+B2</f>
        <v>346.06880000000001</v>
      </c>
      <c r="D2" s="2">
        <f>C2/C$8</f>
        <v>0.88</v>
      </c>
      <c r="E2" s="3">
        <f>D2</f>
        <v>0.88</v>
      </c>
    </row>
    <row r="3" spans="1:5" x14ac:dyDescent="0.25">
      <c r="A3" s="1" t="s">
        <v>6</v>
      </c>
      <c r="B3" s="27">
        <v>32.86</v>
      </c>
      <c r="C3" s="24">
        <f t="shared" si="0"/>
        <v>34.831600000000002</v>
      </c>
      <c r="D3" s="25">
        <f t="shared" ref="D3:D7" si="1">C3/C$8</f>
        <v>8.8571428571428579E-2</v>
      </c>
      <c r="E3" s="3">
        <f>E2+D3</f>
        <v>0.96857142857142864</v>
      </c>
    </row>
    <row r="4" spans="1:5" x14ac:dyDescent="0.25">
      <c r="A4" s="1" t="s">
        <v>7</v>
      </c>
      <c r="B4" s="27">
        <v>6.36</v>
      </c>
      <c r="C4" s="24">
        <f t="shared" si="0"/>
        <v>6.7416</v>
      </c>
      <c r="D4" s="25">
        <f t="shared" si="1"/>
        <v>1.7142857142857144E-2</v>
      </c>
      <c r="E4" s="26">
        <f t="shared" ref="E4:E7" si="2">E3+D4</f>
        <v>0.98571428571428577</v>
      </c>
    </row>
    <row r="5" spans="1:5" x14ac:dyDescent="0.25">
      <c r="A5" s="1" t="s">
        <v>8</v>
      </c>
      <c r="B5" s="27">
        <v>3.18</v>
      </c>
      <c r="C5" s="24">
        <f t="shared" si="0"/>
        <v>3.3708</v>
      </c>
      <c r="D5" s="25">
        <f t="shared" si="1"/>
        <v>8.5714285714285719E-3</v>
      </c>
      <c r="E5" s="26">
        <f t="shared" si="2"/>
        <v>0.99428571428571433</v>
      </c>
    </row>
    <row r="6" spans="1:5" x14ac:dyDescent="0.25">
      <c r="A6" s="1" t="s">
        <v>9</v>
      </c>
      <c r="B6" s="27">
        <v>1.06</v>
      </c>
      <c r="C6" s="24">
        <f t="shared" si="0"/>
        <v>1.1236000000000002</v>
      </c>
      <c r="D6" s="25">
        <f t="shared" si="1"/>
        <v>2.8571428571428576E-3</v>
      </c>
      <c r="E6" s="26">
        <f t="shared" si="2"/>
        <v>0.99714285714285722</v>
      </c>
    </row>
    <row r="7" spans="1:5" x14ac:dyDescent="0.25">
      <c r="A7" s="1" t="s">
        <v>10</v>
      </c>
      <c r="B7" s="27">
        <v>1.06</v>
      </c>
      <c r="C7" s="24">
        <f t="shared" si="0"/>
        <v>1.1236000000000002</v>
      </c>
      <c r="D7" s="25">
        <f t="shared" si="1"/>
        <v>2.8571428571428576E-3</v>
      </c>
      <c r="E7" s="26">
        <f t="shared" si="2"/>
        <v>1</v>
      </c>
    </row>
    <row r="8" spans="1:5" x14ac:dyDescent="0.25">
      <c r="A8" s="1"/>
      <c r="B8" s="4">
        <f>SUBTOTAL(109,Tabla1[Total])</f>
        <v>371.00000000000006</v>
      </c>
      <c r="C8" s="19">
        <f>SUM(C2:C7)</f>
        <v>393.26</v>
      </c>
      <c r="D8" s="5">
        <f>SUM(D2:D7)</f>
        <v>1</v>
      </c>
      <c r="E8" s="3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24" sqref="D24"/>
    </sheetView>
  </sheetViews>
  <sheetFormatPr baseColWidth="10" defaultRowHeight="15" x14ac:dyDescent="0.25"/>
  <cols>
    <col min="5" max="5" width="12" style="16" customWidth="1"/>
    <col min="6" max="6" width="13.5703125" customWidth="1"/>
    <col min="7" max="7" width="13.140625" customWidth="1"/>
  </cols>
  <sheetData>
    <row r="1" spans="1:7" x14ac:dyDescent="0.25">
      <c r="A1" s="16" t="s">
        <v>0</v>
      </c>
      <c r="B1" s="16" t="s">
        <v>25</v>
      </c>
      <c r="C1" s="16" t="s">
        <v>26</v>
      </c>
      <c r="D1" s="24" t="s">
        <v>1</v>
      </c>
      <c r="E1" s="24" t="s">
        <v>2</v>
      </c>
      <c r="F1" s="24" t="s">
        <v>3</v>
      </c>
      <c r="G1" s="24" t="s">
        <v>4</v>
      </c>
    </row>
    <row r="2" spans="1:7" x14ac:dyDescent="0.25">
      <c r="A2" s="16" t="s">
        <v>5</v>
      </c>
      <c r="B2" s="16" t="s">
        <v>27</v>
      </c>
      <c r="C2" s="16" t="s">
        <v>28</v>
      </c>
      <c r="D2" s="30">
        <v>91.16</v>
      </c>
      <c r="E2" s="16">
        <f t="shared" ref="E2:E23" si="0">D2*0.06+D2</f>
        <v>96.629599999999996</v>
      </c>
      <c r="F2" s="17">
        <f>E2/E$24</f>
        <v>0.2450142450142449</v>
      </c>
      <c r="G2" s="18">
        <f>F2</f>
        <v>0.2450142450142449</v>
      </c>
    </row>
    <row r="3" spans="1:7" x14ac:dyDescent="0.25">
      <c r="A3" s="16" t="s">
        <v>5</v>
      </c>
      <c r="B3" s="16" t="s">
        <v>28</v>
      </c>
      <c r="C3" s="16" t="s">
        <v>27</v>
      </c>
      <c r="D3" s="30">
        <v>85.86</v>
      </c>
      <c r="E3" s="24">
        <f t="shared" si="0"/>
        <v>91.011600000000001</v>
      </c>
      <c r="F3" s="25">
        <f t="shared" ref="F3:F23" si="1">E3/E$24</f>
        <v>0.23076923076923067</v>
      </c>
      <c r="G3" s="18">
        <f>G2+F3</f>
        <v>0.47578347578347557</v>
      </c>
    </row>
    <row r="4" spans="1:7" x14ac:dyDescent="0.25">
      <c r="A4" s="16" t="s">
        <v>5</v>
      </c>
      <c r="B4" s="16" t="s">
        <v>29</v>
      </c>
      <c r="C4" s="16" t="s">
        <v>27</v>
      </c>
      <c r="D4" s="30">
        <v>75.260000000000005</v>
      </c>
      <c r="E4" s="24">
        <f t="shared" si="0"/>
        <v>79.775600000000011</v>
      </c>
      <c r="F4" s="25">
        <f t="shared" si="1"/>
        <v>0.20227920227920221</v>
      </c>
      <c r="G4" s="26">
        <f t="shared" ref="G4:G23" si="2">G3+F4</f>
        <v>0.67806267806267773</v>
      </c>
    </row>
    <row r="5" spans="1:7" x14ac:dyDescent="0.25">
      <c r="A5" s="16" t="s">
        <v>5</v>
      </c>
      <c r="B5" s="16" t="s">
        <v>27</v>
      </c>
      <c r="C5" s="16" t="s">
        <v>29</v>
      </c>
      <c r="D5" s="30">
        <v>68.900000000000006</v>
      </c>
      <c r="E5" s="24">
        <f t="shared" si="0"/>
        <v>73.034000000000006</v>
      </c>
      <c r="F5" s="25">
        <f t="shared" si="1"/>
        <v>0.18518518518518512</v>
      </c>
      <c r="G5" s="26">
        <f t="shared" si="2"/>
        <v>0.86324786324786285</v>
      </c>
    </row>
    <row r="6" spans="1:7" x14ac:dyDescent="0.25">
      <c r="A6" s="16" t="s">
        <v>6</v>
      </c>
      <c r="B6" s="16" t="s">
        <v>31</v>
      </c>
      <c r="C6" s="16" t="s">
        <v>30</v>
      </c>
      <c r="D6" s="30">
        <v>10.6</v>
      </c>
      <c r="E6" s="24">
        <f t="shared" si="0"/>
        <v>11.235999999999999</v>
      </c>
      <c r="F6" s="25">
        <f t="shared" si="1"/>
        <v>2.8490028490028473E-2</v>
      </c>
      <c r="G6" s="26">
        <f t="shared" si="2"/>
        <v>0.89173789173789131</v>
      </c>
    </row>
    <row r="7" spans="1:7" x14ac:dyDescent="0.25">
      <c r="A7" s="16" t="s">
        <v>6</v>
      </c>
      <c r="B7" s="16" t="s">
        <v>30</v>
      </c>
      <c r="C7" s="16" t="s">
        <v>31</v>
      </c>
      <c r="D7" s="30">
        <v>9.5399999999999991</v>
      </c>
      <c r="E7" s="24">
        <f t="shared" si="0"/>
        <v>10.112399999999999</v>
      </c>
      <c r="F7" s="25">
        <f t="shared" si="1"/>
        <v>2.5641025641025626E-2</v>
      </c>
      <c r="G7" s="26">
        <f t="shared" si="2"/>
        <v>0.91737891737891697</v>
      </c>
    </row>
    <row r="8" spans="1:7" x14ac:dyDescent="0.25">
      <c r="A8" s="16" t="s">
        <v>6</v>
      </c>
      <c r="B8" s="16" t="s">
        <v>30</v>
      </c>
      <c r="C8" s="16" t="s">
        <v>32</v>
      </c>
      <c r="D8" s="30">
        <v>8.48</v>
      </c>
      <c r="E8" s="24">
        <f t="shared" si="0"/>
        <v>8.9888000000000012</v>
      </c>
      <c r="F8" s="25">
        <f t="shared" si="1"/>
        <v>2.2792022792022786E-2</v>
      </c>
      <c r="G8" s="26">
        <f t="shared" si="2"/>
        <v>0.94017094017093972</v>
      </c>
    </row>
    <row r="9" spans="1:7" x14ac:dyDescent="0.25">
      <c r="A9" s="16" t="s">
        <v>6</v>
      </c>
      <c r="B9" s="16" t="s">
        <v>32</v>
      </c>
      <c r="C9" s="16" t="s">
        <v>30</v>
      </c>
      <c r="D9" s="30">
        <v>5.3</v>
      </c>
      <c r="E9" s="24">
        <f t="shared" si="0"/>
        <v>5.6179999999999994</v>
      </c>
      <c r="F9" s="25">
        <f t="shared" si="1"/>
        <v>1.4245014245014237E-2</v>
      </c>
      <c r="G9" s="26">
        <f t="shared" si="2"/>
        <v>0.95441595441595395</v>
      </c>
    </row>
    <row r="10" spans="1:7" x14ac:dyDescent="0.25">
      <c r="A10" s="16" t="s">
        <v>7</v>
      </c>
      <c r="B10" s="16" t="s">
        <v>27</v>
      </c>
      <c r="C10" s="16" t="s">
        <v>33</v>
      </c>
      <c r="D10" s="30">
        <v>2.12</v>
      </c>
      <c r="E10" s="24">
        <f t="shared" si="0"/>
        <v>2.2472000000000003</v>
      </c>
      <c r="F10" s="25">
        <f t="shared" si="1"/>
        <v>5.6980056980056966E-3</v>
      </c>
      <c r="G10" s="26">
        <f t="shared" si="2"/>
        <v>0.96011396011395966</v>
      </c>
    </row>
    <row r="11" spans="1:7" x14ac:dyDescent="0.25">
      <c r="A11" s="16" t="s">
        <v>8</v>
      </c>
      <c r="B11" s="16" t="s">
        <v>27</v>
      </c>
      <c r="C11" s="16" t="s">
        <v>34</v>
      </c>
      <c r="D11" s="30">
        <v>2.12</v>
      </c>
      <c r="E11" s="24">
        <f t="shared" si="0"/>
        <v>2.2472000000000003</v>
      </c>
      <c r="F11" s="25">
        <f t="shared" si="1"/>
        <v>5.6980056980056966E-3</v>
      </c>
      <c r="G11" s="26">
        <f t="shared" si="2"/>
        <v>0.96581196581196538</v>
      </c>
    </row>
    <row r="12" spans="1:7" x14ac:dyDescent="0.25">
      <c r="A12" s="16" t="s">
        <v>7</v>
      </c>
      <c r="B12" s="16" t="s">
        <v>33</v>
      </c>
      <c r="C12" s="16" t="s">
        <v>27</v>
      </c>
      <c r="D12" s="30">
        <v>1.06</v>
      </c>
      <c r="E12" s="24">
        <f t="shared" si="0"/>
        <v>1.1236000000000002</v>
      </c>
      <c r="F12" s="25">
        <f t="shared" si="1"/>
        <v>2.8490028490028483E-3</v>
      </c>
      <c r="G12" s="26">
        <f t="shared" si="2"/>
        <v>0.96866096866096818</v>
      </c>
    </row>
    <row r="13" spans="1:7" x14ac:dyDescent="0.25">
      <c r="A13" s="16" t="s">
        <v>7</v>
      </c>
      <c r="B13" s="16" t="s">
        <v>30</v>
      </c>
      <c r="C13" s="16" t="s">
        <v>31</v>
      </c>
      <c r="D13" s="30">
        <v>1.06</v>
      </c>
      <c r="E13" s="24">
        <f t="shared" si="0"/>
        <v>1.1236000000000002</v>
      </c>
      <c r="F13" s="25">
        <f t="shared" si="1"/>
        <v>2.8490028490028483E-3</v>
      </c>
      <c r="G13" s="26">
        <f t="shared" si="2"/>
        <v>0.97150997150997098</v>
      </c>
    </row>
    <row r="14" spans="1:7" x14ac:dyDescent="0.25">
      <c r="A14" s="16" t="s">
        <v>7</v>
      </c>
      <c r="B14" s="16" t="s">
        <v>30</v>
      </c>
      <c r="C14" s="16" t="s">
        <v>40</v>
      </c>
      <c r="D14" s="30">
        <v>1.06</v>
      </c>
      <c r="E14" s="24">
        <f t="shared" si="0"/>
        <v>1.1236000000000002</v>
      </c>
      <c r="F14" s="25">
        <f t="shared" si="1"/>
        <v>2.8490028490028483E-3</v>
      </c>
      <c r="G14" s="26">
        <f t="shared" si="2"/>
        <v>0.97435897435897378</v>
      </c>
    </row>
    <row r="15" spans="1:7" x14ac:dyDescent="0.25">
      <c r="A15" s="16" t="s">
        <v>7</v>
      </c>
      <c r="B15" s="16" t="s">
        <v>30</v>
      </c>
      <c r="C15" s="16" t="s">
        <v>32</v>
      </c>
      <c r="D15" s="30">
        <v>1.06</v>
      </c>
      <c r="E15" s="24">
        <f t="shared" si="0"/>
        <v>1.1236000000000002</v>
      </c>
      <c r="F15" s="25">
        <f t="shared" si="1"/>
        <v>2.8490028490028483E-3</v>
      </c>
      <c r="G15" s="26">
        <f t="shared" si="2"/>
        <v>0.97720797720797659</v>
      </c>
    </row>
    <row r="16" spans="1:7" x14ac:dyDescent="0.25">
      <c r="A16" s="16" t="s">
        <v>9</v>
      </c>
      <c r="B16" s="16" t="s">
        <v>27</v>
      </c>
      <c r="C16" s="16" t="s">
        <v>37</v>
      </c>
      <c r="D16" s="30">
        <v>1.06</v>
      </c>
      <c r="E16" s="24">
        <f t="shared" si="0"/>
        <v>1.1236000000000002</v>
      </c>
      <c r="F16" s="25">
        <f t="shared" si="1"/>
        <v>2.8490028490028483E-3</v>
      </c>
      <c r="G16" s="26">
        <f t="shared" si="2"/>
        <v>0.98005698005697939</v>
      </c>
    </row>
    <row r="17" spans="1:7" x14ac:dyDescent="0.25">
      <c r="A17" s="16" t="s">
        <v>5</v>
      </c>
      <c r="B17" s="16" t="s">
        <v>27</v>
      </c>
      <c r="C17" s="16" t="s">
        <v>27</v>
      </c>
      <c r="D17" s="30">
        <v>1.06</v>
      </c>
      <c r="E17" s="24">
        <f t="shared" si="0"/>
        <v>1.1236000000000002</v>
      </c>
      <c r="F17" s="25">
        <f t="shared" si="1"/>
        <v>2.8490028490028483E-3</v>
      </c>
      <c r="G17" s="26">
        <f t="shared" si="2"/>
        <v>0.98290598290598219</v>
      </c>
    </row>
    <row r="18" spans="1:7" x14ac:dyDescent="0.25">
      <c r="A18" s="16" t="s">
        <v>5</v>
      </c>
      <c r="B18" s="16" t="s">
        <v>27</v>
      </c>
      <c r="C18" s="16" t="s">
        <v>35</v>
      </c>
      <c r="D18" s="30">
        <v>1.06</v>
      </c>
      <c r="E18" s="24">
        <f t="shared" si="0"/>
        <v>1.1236000000000002</v>
      </c>
      <c r="F18" s="25">
        <f t="shared" si="1"/>
        <v>2.8490028490028483E-3</v>
      </c>
      <c r="G18" s="26">
        <f t="shared" si="2"/>
        <v>0.98575498575498499</v>
      </c>
    </row>
    <row r="19" spans="1:7" x14ac:dyDescent="0.25">
      <c r="A19" s="16" t="s">
        <v>5</v>
      </c>
      <c r="B19" s="16" t="s">
        <v>27</v>
      </c>
      <c r="C19" s="16" t="s">
        <v>36</v>
      </c>
      <c r="D19" s="30">
        <v>1.06</v>
      </c>
      <c r="E19" s="24">
        <f t="shared" si="0"/>
        <v>1.1236000000000002</v>
      </c>
      <c r="F19" s="25">
        <f t="shared" si="1"/>
        <v>2.8490028490028483E-3</v>
      </c>
      <c r="G19" s="26">
        <f t="shared" si="2"/>
        <v>0.98860398860398779</v>
      </c>
    </row>
    <row r="20" spans="1:7" x14ac:dyDescent="0.25">
      <c r="A20" s="16" t="s">
        <v>5</v>
      </c>
      <c r="B20" s="16" t="s">
        <v>28</v>
      </c>
      <c r="C20" s="16" t="s">
        <v>29</v>
      </c>
      <c r="D20" s="30">
        <v>1.06</v>
      </c>
      <c r="E20" s="24">
        <f t="shared" si="0"/>
        <v>1.1236000000000002</v>
      </c>
      <c r="F20" s="25">
        <f t="shared" si="1"/>
        <v>2.8490028490028483E-3</v>
      </c>
      <c r="G20" s="26">
        <f t="shared" si="2"/>
        <v>0.9914529914529906</v>
      </c>
    </row>
    <row r="21" spans="1:7" x14ac:dyDescent="0.25">
      <c r="A21" s="16" t="s">
        <v>5</v>
      </c>
      <c r="B21" s="16" t="s">
        <v>28</v>
      </c>
      <c r="C21" s="16" t="s">
        <v>39</v>
      </c>
      <c r="D21" s="30">
        <v>1.06</v>
      </c>
      <c r="E21" s="24">
        <f t="shared" si="0"/>
        <v>1.1236000000000002</v>
      </c>
      <c r="F21" s="25">
        <f t="shared" si="1"/>
        <v>2.8490028490028483E-3</v>
      </c>
      <c r="G21" s="26">
        <f t="shared" si="2"/>
        <v>0.9943019943019934</v>
      </c>
    </row>
    <row r="22" spans="1:7" x14ac:dyDescent="0.25">
      <c r="A22" s="16" t="s">
        <v>10</v>
      </c>
      <c r="B22" s="16" t="s">
        <v>28</v>
      </c>
      <c r="C22" s="16" t="s">
        <v>38</v>
      </c>
      <c r="D22" s="30">
        <v>1.06</v>
      </c>
      <c r="E22" s="24">
        <f t="shared" si="0"/>
        <v>1.1236000000000002</v>
      </c>
      <c r="F22" s="25">
        <f t="shared" si="1"/>
        <v>2.8490028490028483E-3</v>
      </c>
      <c r="G22" s="26">
        <f t="shared" si="2"/>
        <v>0.9971509971509962</v>
      </c>
    </row>
    <row r="23" spans="1:7" x14ac:dyDescent="0.25">
      <c r="A23" s="16" t="s">
        <v>8</v>
      </c>
      <c r="B23" s="16" t="s">
        <v>34</v>
      </c>
      <c r="C23" s="16" t="s">
        <v>27</v>
      </c>
      <c r="D23" s="30">
        <v>1.06</v>
      </c>
      <c r="E23" s="24">
        <f t="shared" si="0"/>
        <v>1.1236000000000002</v>
      </c>
      <c r="F23" s="25">
        <f t="shared" si="1"/>
        <v>2.8490028490028483E-3</v>
      </c>
      <c r="G23" s="26">
        <f t="shared" si="2"/>
        <v>0.999999999999999</v>
      </c>
    </row>
    <row r="24" spans="1:7" x14ac:dyDescent="0.25">
      <c r="A24" s="16"/>
      <c r="B24" s="16"/>
      <c r="C24" s="16"/>
      <c r="D24" s="19">
        <f>SUBTOTAL(109,Tabla5[Total])</f>
        <v>372.06000000000006</v>
      </c>
      <c r="E24" s="19">
        <f>SUM(E2:E23)</f>
        <v>394.38360000000017</v>
      </c>
      <c r="F24" s="20">
        <f>SUM(F2:F23)</f>
        <v>0.999999999999999</v>
      </c>
      <c r="G24" s="16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2" sqref="C12"/>
    </sheetView>
  </sheetViews>
  <sheetFormatPr baseColWidth="10" defaultRowHeight="15" x14ac:dyDescent="0.25"/>
  <cols>
    <col min="2" max="2" width="12.140625" customWidth="1"/>
    <col min="4" max="4" width="12" style="16" customWidth="1"/>
    <col min="5" max="5" width="13.5703125" customWidth="1"/>
    <col min="6" max="6" width="13.140625" customWidth="1"/>
  </cols>
  <sheetData>
    <row r="1" spans="1:6" x14ac:dyDescent="0.25">
      <c r="A1" s="6" t="s">
        <v>17</v>
      </c>
      <c r="B1" s="6" t="s">
        <v>18</v>
      </c>
      <c r="C1" s="22" t="s">
        <v>1</v>
      </c>
      <c r="D1" s="22" t="s">
        <v>2</v>
      </c>
      <c r="E1" s="22" t="s">
        <v>3</v>
      </c>
      <c r="F1" s="22" t="s">
        <v>4</v>
      </c>
    </row>
    <row r="2" spans="1:6" x14ac:dyDescent="0.25">
      <c r="A2" s="6" t="s">
        <v>19</v>
      </c>
      <c r="B2" s="6" t="s">
        <v>11</v>
      </c>
      <c r="C2" s="28">
        <v>93.28</v>
      </c>
      <c r="D2" s="16">
        <f t="shared" ref="D2:D11" si="0">C2*0.06+C2</f>
        <v>98.876800000000003</v>
      </c>
      <c r="E2" s="7">
        <f>D2/D$12</f>
        <v>0.25071225071225073</v>
      </c>
      <c r="F2" s="8">
        <f>E2</f>
        <v>0.25071225071225073</v>
      </c>
    </row>
    <row r="3" spans="1:6" x14ac:dyDescent="0.25">
      <c r="A3" s="6" t="s">
        <v>20</v>
      </c>
      <c r="B3" s="6" t="s">
        <v>12</v>
      </c>
      <c r="C3" s="28">
        <v>68.900000000000006</v>
      </c>
      <c r="D3" s="24">
        <f t="shared" si="0"/>
        <v>73.034000000000006</v>
      </c>
      <c r="E3" s="25">
        <f t="shared" ref="E3:E11" si="1">D3/D$12</f>
        <v>0.1851851851851852</v>
      </c>
      <c r="F3" s="8">
        <f>F2+E3</f>
        <v>0.4358974358974359</v>
      </c>
    </row>
    <row r="4" spans="1:6" x14ac:dyDescent="0.25">
      <c r="A4" s="6" t="s">
        <v>20</v>
      </c>
      <c r="B4" s="6" t="s">
        <v>11</v>
      </c>
      <c r="C4" s="28">
        <v>66.78</v>
      </c>
      <c r="D4" s="24">
        <f t="shared" si="0"/>
        <v>70.786799999999999</v>
      </c>
      <c r="E4" s="25">
        <f t="shared" si="1"/>
        <v>0.17948717948717949</v>
      </c>
      <c r="F4" s="26">
        <f t="shared" ref="F4:F11" si="2">F3+E4</f>
        <v>0.61538461538461542</v>
      </c>
    </row>
    <row r="5" spans="1:6" x14ac:dyDescent="0.25">
      <c r="A5" s="6" t="s">
        <v>21</v>
      </c>
      <c r="B5" s="6" t="s">
        <v>14</v>
      </c>
      <c r="C5" s="28">
        <v>33.92</v>
      </c>
      <c r="D5" s="24">
        <f t="shared" si="0"/>
        <v>35.955200000000005</v>
      </c>
      <c r="E5" s="25">
        <f t="shared" si="1"/>
        <v>9.1168091168091187E-2</v>
      </c>
      <c r="F5" s="26">
        <f t="shared" si="2"/>
        <v>0.70655270655270663</v>
      </c>
    </row>
    <row r="6" spans="1:6" x14ac:dyDescent="0.25">
      <c r="A6" s="6" t="s">
        <v>22</v>
      </c>
      <c r="B6" s="6"/>
      <c r="C6" s="28">
        <v>23.32</v>
      </c>
      <c r="D6" s="24">
        <f t="shared" si="0"/>
        <v>24.719200000000001</v>
      </c>
      <c r="E6" s="25">
        <f t="shared" si="1"/>
        <v>6.2678062678062682E-2</v>
      </c>
      <c r="F6" s="26">
        <f t="shared" si="2"/>
        <v>0.76923076923076927</v>
      </c>
    </row>
    <row r="7" spans="1:6" x14ac:dyDescent="0.25">
      <c r="A7" s="6" t="s">
        <v>23</v>
      </c>
      <c r="B7" s="6" t="s">
        <v>15</v>
      </c>
      <c r="C7" s="28">
        <v>21.2</v>
      </c>
      <c r="D7" s="24">
        <f t="shared" si="0"/>
        <v>22.471999999999998</v>
      </c>
      <c r="E7" s="25">
        <f t="shared" si="1"/>
        <v>5.6980056980056974E-2</v>
      </c>
      <c r="F7" s="26">
        <f t="shared" si="2"/>
        <v>0.8262108262108262</v>
      </c>
    </row>
    <row r="8" spans="1:6" x14ac:dyDescent="0.25">
      <c r="A8" s="6" t="s">
        <v>20</v>
      </c>
      <c r="B8" s="6" t="s">
        <v>13</v>
      </c>
      <c r="C8" s="28">
        <v>19.079999999999998</v>
      </c>
      <c r="D8" s="24">
        <f t="shared" si="0"/>
        <v>20.224799999999998</v>
      </c>
      <c r="E8" s="25">
        <f t="shared" si="1"/>
        <v>5.128205128205128E-2</v>
      </c>
      <c r="F8" s="26">
        <f t="shared" si="2"/>
        <v>0.87749287749287752</v>
      </c>
    </row>
    <row r="9" spans="1:6" x14ac:dyDescent="0.25">
      <c r="A9" s="6" t="s">
        <v>19</v>
      </c>
      <c r="B9" s="6" t="s">
        <v>13</v>
      </c>
      <c r="C9" s="28">
        <v>18.02</v>
      </c>
      <c r="D9" s="24">
        <f t="shared" si="0"/>
        <v>19.101199999999999</v>
      </c>
      <c r="E9" s="25">
        <f t="shared" si="1"/>
        <v>4.843304843304843E-2</v>
      </c>
      <c r="F9" s="26">
        <f t="shared" si="2"/>
        <v>0.92592592592592593</v>
      </c>
    </row>
    <row r="10" spans="1:6" x14ac:dyDescent="0.25">
      <c r="A10" s="6" t="s">
        <v>24</v>
      </c>
      <c r="B10" s="6" t="s">
        <v>16</v>
      </c>
      <c r="C10" s="28">
        <v>15.9</v>
      </c>
      <c r="D10" s="24">
        <f t="shared" si="0"/>
        <v>16.853999999999999</v>
      </c>
      <c r="E10" s="25">
        <f t="shared" si="1"/>
        <v>4.2735042735042736E-2</v>
      </c>
      <c r="F10" s="26">
        <f t="shared" si="2"/>
        <v>0.96866096866096862</v>
      </c>
    </row>
    <row r="11" spans="1:6" x14ac:dyDescent="0.25">
      <c r="A11" s="6" t="s">
        <v>19</v>
      </c>
      <c r="B11" s="6" t="s">
        <v>12</v>
      </c>
      <c r="C11" s="28">
        <v>11.66</v>
      </c>
      <c r="D11" s="24">
        <f t="shared" si="0"/>
        <v>12.3596</v>
      </c>
      <c r="E11" s="25">
        <f t="shared" si="1"/>
        <v>3.1339031339031341E-2</v>
      </c>
      <c r="F11" s="26">
        <f t="shared" si="2"/>
        <v>1</v>
      </c>
    </row>
    <row r="12" spans="1:6" x14ac:dyDescent="0.25">
      <c r="A12" s="6"/>
      <c r="B12" s="6"/>
      <c r="C12" s="9">
        <f>SUBTOTAL(109,Tabla3[Total])</f>
        <v>372.05999999999995</v>
      </c>
      <c r="D12" s="19">
        <f>SUM(D2:D11)</f>
        <v>394.3836</v>
      </c>
      <c r="E12" s="10">
        <f>SUM(E2:E11)</f>
        <v>1</v>
      </c>
      <c r="F12" s="6"/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B19" sqref="B19"/>
    </sheetView>
  </sheetViews>
  <sheetFormatPr baseColWidth="10" defaultRowHeight="15" x14ac:dyDescent="0.25"/>
  <cols>
    <col min="1" max="1" width="13.85546875" customWidth="1"/>
    <col min="3" max="3" width="12" customWidth="1"/>
    <col min="4" max="4" width="13.5703125" customWidth="1"/>
  </cols>
  <sheetData>
    <row r="1" spans="1:4" x14ac:dyDescent="0.25">
      <c r="A1" s="33" t="s">
        <v>57</v>
      </c>
      <c r="B1" s="33" t="s">
        <v>1</v>
      </c>
      <c r="C1" s="33" t="s">
        <v>2</v>
      </c>
      <c r="D1" s="33" t="s">
        <v>3</v>
      </c>
    </row>
    <row r="2" spans="1:4" x14ac:dyDescent="0.25">
      <c r="A2" s="33">
        <v>350</v>
      </c>
      <c r="B2" s="33">
        <v>64.66</v>
      </c>
      <c r="C2">
        <f>B2*0.06+B2</f>
        <v>68.539599999999993</v>
      </c>
      <c r="D2" s="34">
        <f>C2/C$19</f>
        <v>0.18047337278106509</v>
      </c>
    </row>
    <row r="3" spans="1:4" x14ac:dyDescent="0.25">
      <c r="A3" s="33">
        <v>370</v>
      </c>
      <c r="B3" s="33">
        <v>57.24</v>
      </c>
      <c r="C3" s="33">
        <f t="shared" ref="C3:C18" si="0">B3*0.06+B3</f>
        <v>60.674400000000006</v>
      </c>
      <c r="D3" s="34">
        <f t="shared" ref="D3:D19" si="1">C3/C$19</f>
        <v>0.15976331360946749</v>
      </c>
    </row>
    <row r="4" spans="1:4" x14ac:dyDescent="0.25">
      <c r="A4" s="33">
        <v>300</v>
      </c>
      <c r="B4" s="33">
        <v>38.159999999999997</v>
      </c>
      <c r="C4" s="33">
        <f t="shared" si="0"/>
        <v>40.449599999999997</v>
      </c>
      <c r="D4" s="34">
        <f t="shared" si="1"/>
        <v>0.10650887573964499</v>
      </c>
    </row>
    <row r="5" spans="1:4" x14ac:dyDescent="0.25">
      <c r="A5" s="33">
        <v>320</v>
      </c>
      <c r="B5" s="33">
        <v>34.979999999999997</v>
      </c>
      <c r="C5" s="33">
        <f t="shared" si="0"/>
        <v>37.078799999999994</v>
      </c>
      <c r="D5" s="34">
        <f t="shared" si="1"/>
        <v>9.7633136094674555E-2</v>
      </c>
    </row>
    <row r="6" spans="1:4" x14ac:dyDescent="0.25">
      <c r="A6" s="33">
        <v>330</v>
      </c>
      <c r="B6" s="33">
        <v>33.92</v>
      </c>
      <c r="C6" s="33">
        <f t="shared" si="0"/>
        <v>35.955200000000005</v>
      </c>
      <c r="D6" s="34">
        <f t="shared" si="1"/>
        <v>9.4674556213017777E-2</v>
      </c>
    </row>
    <row r="7" spans="1:4" x14ac:dyDescent="0.25">
      <c r="A7" s="33">
        <v>340</v>
      </c>
      <c r="B7" s="33">
        <v>27.56</v>
      </c>
      <c r="C7" s="33">
        <f t="shared" si="0"/>
        <v>29.2136</v>
      </c>
      <c r="D7" s="34">
        <f t="shared" si="1"/>
        <v>7.6923076923076941E-2</v>
      </c>
    </row>
    <row r="8" spans="1:4" x14ac:dyDescent="0.25">
      <c r="A8" s="33">
        <v>280</v>
      </c>
      <c r="B8" s="33">
        <v>26.5</v>
      </c>
      <c r="C8" s="33">
        <f t="shared" si="0"/>
        <v>28.09</v>
      </c>
      <c r="D8" s="34">
        <f t="shared" si="1"/>
        <v>7.3964497041420135E-2</v>
      </c>
    </row>
    <row r="9" spans="1:4" x14ac:dyDescent="0.25">
      <c r="A9" s="33">
        <v>290</v>
      </c>
      <c r="B9" s="33">
        <v>22.26</v>
      </c>
      <c r="C9" s="33">
        <f t="shared" si="0"/>
        <v>23.595600000000001</v>
      </c>
      <c r="D9" s="34">
        <f t="shared" si="1"/>
        <v>6.2130177514792911E-2</v>
      </c>
    </row>
    <row r="10" spans="1:4" x14ac:dyDescent="0.25">
      <c r="A10" s="33">
        <v>310</v>
      </c>
      <c r="B10" s="33">
        <v>21.2</v>
      </c>
      <c r="C10" s="33">
        <f t="shared" si="0"/>
        <v>22.471999999999998</v>
      </c>
      <c r="D10" s="34">
        <f t="shared" si="1"/>
        <v>5.9171597633136098E-2</v>
      </c>
    </row>
    <row r="11" spans="1:4" x14ac:dyDescent="0.25">
      <c r="A11" s="33">
        <v>390</v>
      </c>
      <c r="B11" s="33">
        <v>14.84</v>
      </c>
      <c r="C11" s="33">
        <f t="shared" si="0"/>
        <v>15.730399999999999</v>
      </c>
      <c r="D11" s="34">
        <f t="shared" si="1"/>
        <v>4.1420118343195277E-2</v>
      </c>
    </row>
    <row r="12" spans="1:4" x14ac:dyDescent="0.25">
      <c r="A12" s="33">
        <v>260</v>
      </c>
      <c r="B12" s="33">
        <v>4.24</v>
      </c>
      <c r="C12" s="33">
        <f t="shared" si="0"/>
        <v>4.4944000000000006</v>
      </c>
      <c r="D12" s="34">
        <f t="shared" si="1"/>
        <v>1.1834319526627222E-2</v>
      </c>
    </row>
    <row r="13" spans="1:4" x14ac:dyDescent="0.25">
      <c r="A13" s="33">
        <v>270</v>
      </c>
      <c r="B13" s="33">
        <v>3.18</v>
      </c>
      <c r="C13" s="33">
        <f t="shared" si="0"/>
        <v>3.3708</v>
      </c>
      <c r="D13" s="34">
        <f t="shared" si="1"/>
        <v>8.8757396449704162E-3</v>
      </c>
    </row>
    <row r="14" spans="1:4" x14ac:dyDescent="0.25">
      <c r="A14" s="33">
        <v>360</v>
      </c>
      <c r="B14" s="33">
        <v>3.18</v>
      </c>
      <c r="C14" s="33">
        <f t="shared" si="0"/>
        <v>3.3708</v>
      </c>
      <c r="D14" s="34">
        <f t="shared" si="1"/>
        <v>8.8757396449704162E-3</v>
      </c>
    </row>
    <row r="15" spans="1:4" x14ac:dyDescent="0.25">
      <c r="A15" s="33">
        <v>410</v>
      </c>
      <c r="B15" s="33">
        <v>2.12</v>
      </c>
      <c r="C15" s="33">
        <f t="shared" si="0"/>
        <v>2.2472000000000003</v>
      </c>
      <c r="D15" s="34">
        <f t="shared" si="1"/>
        <v>5.9171597633136111E-3</v>
      </c>
    </row>
    <row r="16" spans="1:4" x14ac:dyDescent="0.25">
      <c r="A16" s="33">
        <v>380</v>
      </c>
      <c r="B16" s="33">
        <v>2.12</v>
      </c>
      <c r="C16" s="33">
        <f t="shared" si="0"/>
        <v>2.2472000000000003</v>
      </c>
      <c r="D16" s="34">
        <f t="shared" si="1"/>
        <v>5.9171597633136111E-3</v>
      </c>
    </row>
    <row r="17" spans="1:4" x14ac:dyDescent="0.25">
      <c r="A17" s="33">
        <v>250</v>
      </c>
      <c r="B17" s="33">
        <v>1.06</v>
      </c>
      <c r="C17" s="33">
        <f t="shared" si="0"/>
        <v>1.1236000000000002</v>
      </c>
      <c r="D17" s="34">
        <f t="shared" si="1"/>
        <v>2.9585798816568055E-3</v>
      </c>
    </row>
    <row r="18" spans="1:4" x14ac:dyDescent="0.25">
      <c r="A18" s="33">
        <v>400</v>
      </c>
      <c r="B18" s="33">
        <v>1.06</v>
      </c>
      <c r="C18" s="33">
        <f t="shared" si="0"/>
        <v>1.1236000000000002</v>
      </c>
      <c r="D18" s="34">
        <f t="shared" si="1"/>
        <v>2.9585798816568055E-3</v>
      </c>
    </row>
    <row r="19" spans="1:4" x14ac:dyDescent="0.25">
      <c r="A19" s="33"/>
      <c r="B19" s="35">
        <f>SUBTOTAL(109,Tabla2[Total])</f>
        <v>358.28</v>
      </c>
      <c r="C19" s="35">
        <f>SUM(C2:C18)</f>
        <v>379.77679999999992</v>
      </c>
      <c r="D19" s="36">
        <f t="shared" si="1"/>
        <v>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opLeftCell="A43" workbookViewId="0">
      <selection activeCell="F11" sqref="F11"/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31" t="s">
        <v>0</v>
      </c>
      <c r="B1" s="31" t="s">
        <v>25</v>
      </c>
      <c r="C1" s="31" t="s">
        <v>26</v>
      </c>
      <c r="D1" t="s">
        <v>42</v>
      </c>
    </row>
    <row r="2" spans="1:4" x14ac:dyDescent="0.25">
      <c r="A2" s="30" t="s">
        <v>6</v>
      </c>
      <c r="D2" s="32"/>
    </row>
    <row r="3" spans="1:4" x14ac:dyDescent="0.25">
      <c r="B3" s="30" t="s">
        <v>31</v>
      </c>
      <c r="D3" s="32"/>
    </row>
    <row r="4" spans="1:4" x14ac:dyDescent="0.25">
      <c r="C4" s="30" t="s">
        <v>30</v>
      </c>
      <c r="D4" s="32">
        <v>11.235999999999999</v>
      </c>
    </row>
    <row r="5" spans="1:4" x14ac:dyDescent="0.25">
      <c r="B5" s="30" t="s">
        <v>43</v>
      </c>
      <c r="C5" s="30"/>
      <c r="D5" s="32">
        <v>11.235999999999999</v>
      </c>
    </row>
    <row r="6" spans="1:4" x14ac:dyDescent="0.25">
      <c r="B6" s="30" t="s">
        <v>30</v>
      </c>
      <c r="D6" s="32"/>
    </row>
    <row r="7" spans="1:4" x14ac:dyDescent="0.25">
      <c r="C7" s="30" t="s">
        <v>31</v>
      </c>
      <c r="D7" s="32">
        <v>10.112399999999999</v>
      </c>
    </row>
    <row r="8" spans="1:4" x14ac:dyDescent="0.25">
      <c r="C8" s="30" t="s">
        <v>32</v>
      </c>
      <c r="D8" s="32">
        <v>8.9888000000000012</v>
      </c>
    </row>
    <row r="9" spans="1:4" x14ac:dyDescent="0.25">
      <c r="B9" s="30" t="s">
        <v>44</v>
      </c>
      <c r="C9" s="30"/>
      <c r="D9" s="32">
        <v>19.101199999999999</v>
      </c>
    </row>
    <row r="10" spans="1:4" x14ac:dyDescent="0.25">
      <c r="B10" s="30" t="s">
        <v>32</v>
      </c>
      <c r="D10" s="32"/>
    </row>
    <row r="11" spans="1:4" x14ac:dyDescent="0.25">
      <c r="C11" s="30" t="s">
        <v>30</v>
      </c>
      <c r="D11" s="32">
        <v>5.6179999999999994</v>
      </c>
    </row>
    <row r="12" spans="1:4" x14ac:dyDescent="0.25">
      <c r="B12" s="30" t="s">
        <v>45</v>
      </c>
      <c r="C12" s="30"/>
      <c r="D12" s="32">
        <v>5.6179999999999994</v>
      </c>
    </row>
    <row r="13" spans="1:4" x14ac:dyDescent="0.25">
      <c r="A13" s="30" t="s">
        <v>46</v>
      </c>
      <c r="B13" s="30"/>
      <c r="C13" s="30"/>
      <c r="D13" s="32">
        <v>35.955199999999998</v>
      </c>
    </row>
    <row r="14" spans="1:4" x14ac:dyDescent="0.25">
      <c r="A14" s="30" t="s">
        <v>7</v>
      </c>
      <c r="D14" s="32"/>
    </row>
    <row r="15" spans="1:4" x14ac:dyDescent="0.25">
      <c r="B15" s="30" t="s">
        <v>33</v>
      </c>
      <c r="D15" s="32"/>
    </row>
    <row r="16" spans="1:4" x14ac:dyDescent="0.25">
      <c r="C16" s="30" t="s">
        <v>27</v>
      </c>
      <c r="D16" s="32">
        <v>1.1236000000000002</v>
      </c>
    </row>
    <row r="17" spans="1:4" x14ac:dyDescent="0.25">
      <c r="B17" s="30" t="s">
        <v>47</v>
      </c>
      <c r="C17" s="30"/>
      <c r="D17" s="32">
        <v>1.1236000000000002</v>
      </c>
    </row>
    <row r="18" spans="1:4" x14ac:dyDescent="0.25">
      <c r="B18" s="30" t="s">
        <v>30</v>
      </c>
      <c r="D18" s="32"/>
    </row>
    <row r="19" spans="1:4" x14ac:dyDescent="0.25">
      <c r="C19" s="30" t="s">
        <v>31</v>
      </c>
      <c r="D19" s="32">
        <v>1.1236000000000002</v>
      </c>
    </row>
    <row r="20" spans="1:4" x14ac:dyDescent="0.25">
      <c r="C20" s="30" t="s">
        <v>40</v>
      </c>
      <c r="D20" s="32">
        <v>1.1236000000000002</v>
      </c>
    </row>
    <row r="21" spans="1:4" x14ac:dyDescent="0.25">
      <c r="C21" s="30" t="s">
        <v>32</v>
      </c>
      <c r="D21" s="32">
        <v>1.1236000000000002</v>
      </c>
    </row>
    <row r="22" spans="1:4" x14ac:dyDescent="0.25">
      <c r="B22" s="30" t="s">
        <v>44</v>
      </c>
      <c r="C22" s="30"/>
      <c r="D22" s="32">
        <v>3.3708000000000005</v>
      </c>
    </row>
    <row r="23" spans="1:4" x14ac:dyDescent="0.25">
      <c r="B23" s="30" t="s">
        <v>27</v>
      </c>
      <c r="D23" s="32"/>
    </row>
    <row r="24" spans="1:4" x14ac:dyDescent="0.25">
      <c r="C24" s="30" t="s">
        <v>33</v>
      </c>
      <c r="D24" s="32">
        <v>2.2472000000000003</v>
      </c>
    </row>
    <row r="25" spans="1:4" x14ac:dyDescent="0.25">
      <c r="B25" s="30" t="s">
        <v>48</v>
      </c>
      <c r="C25" s="30"/>
      <c r="D25" s="32">
        <v>2.2472000000000003</v>
      </c>
    </row>
    <row r="26" spans="1:4" x14ac:dyDescent="0.25">
      <c r="A26" s="30" t="s">
        <v>49</v>
      </c>
      <c r="B26" s="30"/>
      <c r="C26" s="30"/>
      <c r="D26" s="32">
        <v>6.7416000000000009</v>
      </c>
    </row>
    <row r="27" spans="1:4" x14ac:dyDescent="0.25">
      <c r="A27" s="30" t="s">
        <v>9</v>
      </c>
      <c r="D27" s="32"/>
    </row>
    <row r="28" spans="1:4" x14ac:dyDescent="0.25">
      <c r="B28" s="30" t="s">
        <v>27</v>
      </c>
      <c r="D28" s="32"/>
    </row>
    <row r="29" spans="1:4" x14ac:dyDescent="0.25">
      <c r="C29" s="30" t="s">
        <v>37</v>
      </c>
      <c r="D29" s="32">
        <v>1.1236000000000002</v>
      </c>
    </row>
    <row r="30" spans="1:4" x14ac:dyDescent="0.25">
      <c r="B30" s="30" t="s">
        <v>48</v>
      </c>
      <c r="C30" s="30"/>
      <c r="D30" s="32">
        <v>1.1236000000000002</v>
      </c>
    </row>
    <row r="31" spans="1:4" x14ac:dyDescent="0.25">
      <c r="A31" s="30" t="s">
        <v>50</v>
      </c>
      <c r="B31" s="30"/>
      <c r="C31" s="30"/>
      <c r="D31" s="32">
        <v>1.1236000000000002</v>
      </c>
    </row>
    <row r="32" spans="1:4" x14ac:dyDescent="0.25">
      <c r="A32" s="30" t="s">
        <v>5</v>
      </c>
      <c r="D32" s="32"/>
    </row>
    <row r="33" spans="1:4" x14ac:dyDescent="0.25">
      <c r="B33" s="30" t="s">
        <v>27</v>
      </c>
      <c r="D33" s="32"/>
    </row>
    <row r="34" spans="1:4" x14ac:dyDescent="0.25">
      <c r="C34" s="30" t="s">
        <v>27</v>
      </c>
      <c r="D34" s="32">
        <v>1.1236000000000002</v>
      </c>
    </row>
    <row r="35" spans="1:4" x14ac:dyDescent="0.25">
      <c r="C35" s="30" t="s">
        <v>29</v>
      </c>
      <c r="D35" s="32">
        <v>73.034000000000006</v>
      </c>
    </row>
    <row r="36" spans="1:4" x14ac:dyDescent="0.25">
      <c r="C36" s="30" t="s">
        <v>35</v>
      </c>
      <c r="D36" s="32">
        <v>1.1236000000000002</v>
      </c>
    </row>
    <row r="37" spans="1:4" x14ac:dyDescent="0.25">
      <c r="C37" s="30" t="s">
        <v>36</v>
      </c>
      <c r="D37" s="32">
        <v>1.1236000000000002</v>
      </c>
    </row>
    <row r="38" spans="1:4" x14ac:dyDescent="0.25">
      <c r="C38" s="30" t="s">
        <v>28</v>
      </c>
      <c r="D38" s="32">
        <v>96.629599999999996</v>
      </c>
    </row>
    <row r="39" spans="1:4" x14ac:dyDescent="0.25">
      <c r="B39" s="30" t="s">
        <v>48</v>
      </c>
      <c r="C39" s="30"/>
      <c r="D39" s="32">
        <v>173.03440000000001</v>
      </c>
    </row>
    <row r="40" spans="1:4" x14ac:dyDescent="0.25">
      <c r="B40" s="30" t="s">
        <v>29</v>
      </c>
      <c r="D40" s="32"/>
    </row>
    <row r="41" spans="1:4" x14ac:dyDescent="0.25">
      <c r="C41" s="30" t="s">
        <v>27</v>
      </c>
      <c r="D41" s="32">
        <v>79.775600000000011</v>
      </c>
    </row>
    <row r="42" spans="1:4" x14ac:dyDescent="0.25">
      <c r="B42" s="30" t="s">
        <v>51</v>
      </c>
      <c r="C42" s="30"/>
      <c r="D42" s="32">
        <v>79.775600000000011</v>
      </c>
    </row>
    <row r="43" spans="1:4" x14ac:dyDescent="0.25">
      <c r="B43" s="30" t="s">
        <v>28</v>
      </c>
      <c r="D43" s="32"/>
    </row>
    <row r="44" spans="1:4" x14ac:dyDescent="0.25">
      <c r="C44" s="30" t="s">
        <v>27</v>
      </c>
      <c r="D44" s="32">
        <v>91.011600000000001</v>
      </c>
    </row>
    <row r="45" spans="1:4" x14ac:dyDescent="0.25">
      <c r="C45" s="30" t="s">
        <v>29</v>
      </c>
      <c r="D45" s="32">
        <v>1.1236000000000002</v>
      </c>
    </row>
    <row r="46" spans="1:4" x14ac:dyDescent="0.25">
      <c r="C46" s="30" t="s">
        <v>39</v>
      </c>
      <c r="D46" s="32">
        <v>1.1236000000000002</v>
      </c>
    </row>
    <row r="47" spans="1:4" x14ac:dyDescent="0.25">
      <c r="B47" s="30" t="s">
        <v>52</v>
      </c>
      <c r="C47" s="30"/>
      <c r="D47" s="32">
        <v>93.258799999999994</v>
      </c>
    </row>
    <row r="48" spans="1:4" x14ac:dyDescent="0.25">
      <c r="A48" s="30" t="s">
        <v>53</v>
      </c>
      <c r="B48" s="30"/>
      <c r="C48" s="30"/>
      <c r="D48" s="32">
        <v>346.06880000000001</v>
      </c>
    </row>
    <row r="49" spans="1:4" x14ac:dyDescent="0.25">
      <c r="A49" s="30" t="s">
        <v>10</v>
      </c>
      <c r="D49" s="32"/>
    </row>
    <row r="50" spans="1:4" x14ac:dyDescent="0.25">
      <c r="B50" s="30" t="s">
        <v>28</v>
      </c>
      <c r="D50" s="32"/>
    </row>
    <row r="51" spans="1:4" x14ac:dyDescent="0.25">
      <c r="C51" s="30" t="s">
        <v>38</v>
      </c>
      <c r="D51" s="32">
        <v>1.1236000000000002</v>
      </c>
    </row>
    <row r="52" spans="1:4" x14ac:dyDescent="0.25">
      <c r="B52" s="30" t="s">
        <v>52</v>
      </c>
      <c r="C52" s="30"/>
      <c r="D52" s="32">
        <v>1.1236000000000002</v>
      </c>
    </row>
    <row r="53" spans="1:4" x14ac:dyDescent="0.25">
      <c r="A53" s="30" t="s">
        <v>54</v>
      </c>
      <c r="B53" s="30"/>
      <c r="C53" s="30"/>
      <c r="D53" s="32">
        <v>1.1236000000000002</v>
      </c>
    </row>
    <row r="54" spans="1:4" x14ac:dyDescent="0.25">
      <c r="A54" s="30" t="s">
        <v>8</v>
      </c>
      <c r="D54" s="32"/>
    </row>
    <row r="55" spans="1:4" x14ac:dyDescent="0.25">
      <c r="B55" s="30" t="s">
        <v>27</v>
      </c>
      <c r="D55" s="32"/>
    </row>
    <row r="56" spans="1:4" x14ac:dyDescent="0.25">
      <c r="C56" s="30" t="s">
        <v>34</v>
      </c>
      <c r="D56" s="32">
        <v>2.2472000000000003</v>
      </c>
    </row>
    <row r="57" spans="1:4" x14ac:dyDescent="0.25">
      <c r="B57" s="30" t="s">
        <v>48</v>
      </c>
      <c r="C57" s="30"/>
      <c r="D57" s="32">
        <v>2.2472000000000003</v>
      </c>
    </row>
    <row r="58" spans="1:4" x14ac:dyDescent="0.25">
      <c r="B58" s="30" t="s">
        <v>34</v>
      </c>
      <c r="D58" s="32"/>
    </row>
    <row r="59" spans="1:4" x14ac:dyDescent="0.25">
      <c r="C59" s="30" t="s">
        <v>27</v>
      </c>
      <c r="D59" s="32">
        <v>1.1236000000000002</v>
      </c>
    </row>
    <row r="60" spans="1:4" x14ac:dyDescent="0.25">
      <c r="B60" s="30" t="s">
        <v>55</v>
      </c>
      <c r="C60" s="30"/>
      <c r="D60" s="32">
        <v>1.1236000000000002</v>
      </c>
    </row>
    <row r="61" spans="1:4" x14ac:dyDescent="0.25">
      <c r="A61" s="30" t="s">
        <v>56</v>
      </c>
      <c r="B61" s="30"/>
      <c r="C61" s="30"/>
      <c r="D61" s="32">
        <v>3.3708000000000005</v>
      </c>
    </row>
    <row r="62" spans="1:4" x14ac:dyDescent="0.25">
      <c r="A62" s="30" t="s">
        <v>41</v>
      </c>
      <c r="D62" s="32">
        <v>394.38360000000006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2"/>
  <sheetViews>
    <sheetView workbookViewId="0">
      <selection activeCell="L8" sqref="L8"/>
    </sheetView>
  </sheetViews>
  <sheetFormatPr baseColWidth="10" defaultRowHeight="15" x14ac:dyDescent="0.25"/>
  <sheetData>
    <row r="1" spans="1:9" x14ac:dyDescent="0.25">
      <c r="A1" s="61" t="s">
        <v>25</v>
      </c>
      <c r="B1" s="61" t="s">
        <v>26</v>
      </c>
      <c r="C1" s="61" t="s">
        <v>58</v>
      </c>
      <c r="D1" s="62" t="s">
        <v>59</v>
      </c>
      <c r="E1" s="63" t="s">
        <v>57</v>
      </c>
      <c r="F1" s="63" t="s">
        <v>0</v>
      </c>
      <c r="G1" s="61" t="s">
        <v>60</v>
      </c>
      <c r="H1" s="64" t="s">
        <v>61</v>
      </c>
      <c r="I1" s="63" t="s">
        <v>62</v>
      </c>
    </row>
    <row r="2" spans="1:9" x14ac:dyDescent="0.25">
      <c r="A2" s="38" t="s">
        <v>27</v>
      </c>
      <c r="B2" s="38" t="s">
        <v>28</v>
      </c>
      <c r="C2" s="38" t="s">
        <v>63</v>
      </c>
      <c r="D2" s="46">
        <v>4.1666666666666666E-3</v>
      </c>
      <c r="E2" s="38">
        <v>320</v>
      </c>
      <c r="F2" s="38" t="s">
        <v>5</v>
      </c>
      <c r="G2" s="47" t="s">
        <v>64</v>
      </c>
      <c r="H2" s="48">
        <v>3.1944444444444449E-2</v>
      </c>
      <c r="I2" s="47">
        <v>360</v>
      </c>
    </row>
    <row r="3" spans="1:9" x14ac:dyDescent="0.25">
      <c r="A3" s="38" t="s">
        <v>30</v>
      </c>
      <c r="B3" s="38" t="s">
        <v>31</v>
      </c>
      <c r="C3" s="38" t="s">
        <v>65</v>
      </c>
      <c r="D3" s="46">
        <v>0.35</v>
      </c>
      <c r="E3" s="38">
        <v>350</v>
      </c>
      <c r="F3" s="38" t="s">
        <v>6</v>
      </c>
      <c r="G3" s="47" t="s">
        <v>66</v>
      </c>
      <c r="H3" s="48">
        <v>0.38611111111111113</v>
      </c>
      <c r="I3" s="47">
        <v>360</v>
      </c>
    </row>
    <row r="4" spans="1:9" x14ac:dyDescent="0.25">
      <c r="A4" s="37" t="s">
        <v>29</v>
      </c>
      <c r="B4" s="37" t="s">
        <v>27</v>
      </c>
      <c r="C4" s="37" t="s">
        <v>64</v>
      </c>
      <c r="D4" s="41">
        <v>0.37013888888888885</v>
      </c>
      <c r="E4" s="37">
        <v>350</v>
      </c>
      <c r="F4" s="37" t="s">
        <v>5</v>
      </c>
      <c r="G4" s="39" t="s">
        <v>63</v>
      </c>
      <c r="H4" s="42">
        <v>0.39861111111111108</v>
      </c>
      <c r="I4" s="39">
        <v>300</v>
      </c>
    </row>
    <row r="5" spans="1:9" x14ac:dyDescent="0.25">
      <c r="A5" s="37" t="s">
        <v>27</v>
      </c>
      <c r="B5" s="37" t="s">
        <v>28</v>
      </c>
      <c r="C5" s="37" t="s">
        <v>63</v>
      </c>
      <c r="D5" s="41">
        <v>0.4826388888888889</v>
      </c>
      <c r="E5" s="37">
        <v>320</v>
      </c>
      <c r="F5" s="37" t="s">
        <v>5</v>
      </c>
      <c r="G5" s="39" t="s">
        <v>64</v>
      </c>
      <c r="H5" s="42">
        <v>0.51388888888888895</v>
      </c>
      <c r="I5" s="39">
        <v>340</v>
      </c>
    </row>
    <row r="6" spans="1:9" x14ac:dyDescent="0.25">
      <c r="A6" s="37" t="s">
        <v>28</v>
      </c>
      <c r="B6" s="37" t="s">
        <v>27</v>
      </c>
      <c r="C6" s="37" t="s">
        <v>64</v>
      </c>
      <c r="D6" s="41">
        <v>0.56944444444444442</v>
      </c>
      <c r="E6" s="37">
        <v>350</v>
      </c>
      <c r="F6" s="37" t="s">
        <v>5</v>
      </c>
      <c r="G6" s="39" t="s">
        <v>63</v>
      </c>
      <c r="H6" s="42">
        <v>0.59861111111111109</v>
      </c>
      <c r="I6" s="39">
        <v>310</v>
      </c>
    </row>
    <row r="7" spans="1:9" x14ac:dyDescent="0.25">
      <c r="A7" s="37" t="s">
        <v>27</v>
      </c>
      <c r="B7" s="37" t="s">
        <v>28</v>
      </c>
      <c r="C7" s="37" t="s">
        <v>63</v>
      </c>
      <c r="D7" s="41">
        <v>0.67152777777777783</v>
      </c>
      <c r="E7" s="37">
        <v>300</v>
      </c>
      <c r="F7" s="37" t="s">
        <v>5</v>
      </c>
      <c r="G7" s="39" t="s">
        <v>64</v>
      </c>
      <c r="H7" s="42">
        <v>0.70138888888888884</v>
      </c>
      <c r="I7" s="39">
        <v>360</v>
      </c>
    </row>
    <row r="8" spans="1:9" x14ac:dyDescent="0.25">
      <c r="A8" s="37" t="s">
        <v>29</v>
      </c>
      <c r="B8" s="37" t="s">
        <v>27</v>
      </c>
      <c r="C8" s="37" t="s">
        <v>64</v>
      </c>
      <c r="D8" s="41">
        <v>0.74444444444444446</v>
      </c>
      <c r="E8" s="37">
        <v>370</v>
      </c>
      <c r="F8" s="37" t="s">
        <v>5</v>
      </c>
      <c r="G8" s="39" t="s">
        <v>63</v>
      </c>
      <c r="H8" s="42">
        <v>0.77916666666666667</v>
      </c>
      <c r="I8" s="39">
        <v>330</v>
      </c>
    </row>
    <row r="9" spans="1:9" x14ac:dyDescent="0.25">
      <c r="A9" s="37" t="s">
        <v>30</v>
      </c>
      <c r="B9" s="37" t="s">
        <v>40</v>
      </c>
      <c r="C9" s="37" t="s">
        <v>67</v>
      </c>
      <c r="D9" s="41">
        <v>0.83472222222222225</v>
      </c>
      <c r="E9" s="37">
        <v>320</v>
      </c>
      <c r="F9" s="37" t="s">
        <v>7</v>
      </c>
      <c r="G9" s="39" t="s">
        <v>66</v>
      </c>
      <c r="H9" s="42">
        <v>0.85555555555555562</v>
      </c>
      <c r="I9" s="39">
        <v>320</v>
      </c>
    </row>
    <row r="10" spans="1:9" x14ac:dyDescent="0.25">
      <c r="A10" s="37" t="s">
        <v>27</v>
      </c>
      <c r="B10" s="37" t="s">
        <v>28</v>
      </c>
      <c r="C10" s="37" t="s">
        <v>63</v>
      </c>
      <c r="D10" s="41">
        <v>0.84930555555555554</v>
      </c>
      <c r="E10" s="37">
        <v>320</v>
      </c>
      <c r="F10" s="37" t="s">
        <v>5</v>
      </c>
      <c r="G10" s="39" t="s">
        <v>64</v>
      </c>
      <c r="H10" s="42">
        <v>0.87847222222222221</v>
      </c>
      <c r="I10" s="39">
        <v>380</v>
      </c>
    </row>
    <row r="11" spans="1:9" x14ac:dyDescent="0.25">
      <c r="A11" s="37" t="s">
        <v>28</v>
      </c>
      <c r="B11" s="37" t="s">
        <v>27</v>
      </c>
      <c r="C11" s="37" t="s">
        <v>64</v>
      </c>
      <c r="D11" s="41">
        <v>0.90833333333333333</v>
      </c>
      <c r="E11" s="37">
        <v>370</v>
      </c>
      <c r="F11" s="37" t="s">
        <v>5</v>
      </c>
      <c r="G11" s="39" t="s">
        <v>63</v>
      </c>
      <c r="H11" s="42">
        <v>0.93611111111111101</v>
      </c>
      <c r="I11" s="39">
        <v>330</v>
      </c>
    </row>
    <row r="12" spans="1:9" x14ac:dyDescent="0.25">
      <c r="A12" s="37" t="s">
        <v>27</v>
      </c>
      <c r="B12" s="37" t="s">
        <v>29</v>
      </c>
      <c r="C12" s="37" t="s">
        <v>63</v>
      </c>
      <c r="D12" s="41">
        <v>3.472222222222222E-3</v>
      </c>
      <c r="E12" s="37">
        <v>300</v>
      </c>
      <c r="F12" s="37" t="s">
        <v>5</v>
      </c>
      <c r="G12" s="39" t="s">
        <v>64</v>
      </c>
      <c r="H12" s="42">
        <v>2.9861111111111113E-2</v>
      </c>
      <c r="I12" s="39">
        <v>380</v>
      </c>
    </row>
    <row r="13" spans="1:9" x14ac:dyDescent="0.25">
      <c r="A13" s="37" t="s">
        <v>29</v>
      </c>
      <c r="B13" s="37" t="s">
        <v>27</v>
      </c>
      <c r="C13" s="37" t="s">
        <v>64</v>
      </c>
      <c r="D13" s="41">
        <v>0.375</v>
      </c>
      <c r="E13" s="37">
        <v>370</v>
      </c>
      <c r="F13" s="37" t="s">
        <v>5</v>
      </c>
      <c r="G13" s="39" t="s">
        <v>63</v>
      </c>
      <c r="H13" s="42">
        <v>0.40625</v>
      </c>
      <c r="I13" s="39">
        <v>340</v>
      </c>
    </row>
    <row r="14" spans="1:9" x14ac:dyDescent="0.25">
      <c r="A14" s="37" t="s">
        <v>27</v>
      </c>
      <c r="B14" s="37" t="s">
        <v>28</v>
      </c>
      <c r="C14" s="37" t="s">
        <v>63</v>
      </c>
      <c r="D14" s="41">
        <v>0.48055555555555557</v>
      </c>
      <c r="E14" s="37">
        <v>320</v>
      </c>
      <c r="F14" s="37" t="s">
        <v>5</v>
      </c>
      <c r="G14" s="39" t="s">
        <v>64</v>
      </c>
      <c r="H14" s="42">
        <v>0.50555555555555554</v>
      </c>
      <c r="I14" s="39">
        <v>360</v>
      </c>
    </row>
    <row r="15" spans="1:9" x14ac:dyDescent="0.25">
      <c r="A15" s="37" t="s">
        <v>28</v>
      </c>
      <c r="B15" s="37" t="s">
        <v>27</v>
      </c>
      <c r="C15" s="37" t="s">
        <v>64</v>
      </c>
      <c r="D15" s="41">
        <v>0.57986111111111105</v>
      </c>
      <c r="E15" s="37">
        <v>390</v>
      </c>
      <c r="F15" s="37" t="s">
        <v>5</v>
      </c>
      <c r="G15" s="39" t="s">
        <v>63</v>
      </c>
      <c r="H15" s="42">
        <v>0.61111111111111105</v>
      </c>
      <c r="I15" s="39">
        <v>340</v>
      </c>
    </row>
    <row r="16" spans="1:9" x14ac:dyDescent="0.25">
      <c r="A16" s="37" t="s">
        <v>29</v>
      </c>
      <c r="B16" s="37" t="s">
        <v>27</v>
      </c>
      <c r="C16" s="37" t="s">
        <v>64</v>
      </c>
      <c r="D16" s="41">
        <v>0.62638888888888888</v>
      </c>
      <c r="E16" s="37">
        <v>410</v>
      </c>
      <c r="F16" s="37" t="s">
        <v>5</v>
      </c>
      <c r="G16" s="39" t="s">
        <v>63</v>
      </c>
      <c r="H16" s="42">
        <v>0.65486111111111112</v>
      </c>
      <c r="I16" s="39">
        <v>360</v>
      </c>
    </row>
    <row r="17" spans="1:9" x14ac:dyDescent="0.25">
      <c r="A17" s="37" t="s">
        <v>27</v>
      </c>
      <c r="B17" s="37" t="s">
        <v>29</v>
      </c>
      <c r="C17" s="37" t="s">
        <v>63</v>
      </c>
      <c r="D17" s="41">
        <v>0.67708333333333337</v>
      </c>
      <c r="E17" s="37">
        <v>310</v>
      </c>
      <c r="F17" s="37" t="s">
        <v>5</v>
      </c>
      <c r="G17" s="39" t="s">
        <v>64</v>
      </c>
      <c r="H17" s="42">
        <v>0.70347222222222217</v>
      </c>
      <c r="I17" s="39">
        <v>360</v>
      </c>
    </row>
    <row r="18" spans="1:9" x14ac:dyDescent="0.25">
      <c r="A18" s="37" t="s">
        <v>27</v>
      </c>
      <c r="B18" s="37" t="s">
        <v>29</v>
      </c>
      <c r="C18" s="37" t="s">
        <v>63</v>
      </c>
      <c r="D18" s="41">
        <v>0.74305555555555547</v>
      </c>
      <c r="E18" s="37">
        <v>320</v>
      </c>
      <c r="F18" s="37" t="s">
        <v>5</v>
      </c>
      <c r="G18" s="39" t="s">
        <v>64</v>
      </c>
      <c r="H18" s="42">
        <v>0.76736111111111116</v>
      </c>
      <c r="I18" s="39">
        <v>400</v>
      </c>
    </row>
    <row r="19" spans="1:9" x14ac:dyDescent="0.25">
      <c r="A19" s="37" t="s">
        <v>29</v>
      </c>
      <c r="B19" s="37" t="s">
        <v>27</v>
      </c>
      <c r="C19" s="37" t="s">
        <v>64</v>
      </c>
      <c r="D19" s="41">
        <v>0.75486111111111109</v>
      </c>
      <c r="E19" s="37">
        <v>370</v>
      </c>
      <c r="F19" s="37" t="s">
        <v>5</v>
      </c>
      <c r="G19" s="39" t="s">
        <v>63</v>
      </c>
      <c r="H19" s="42">
        <v>0.78680555555555554</v>
      </c>
      <c r="I19" s="39">
        <v>340</v>
      </c>
    </row>
    <row r="20" spans="1:9" x14ac:dyDescent="0.25">
      <c r="A20" s="37" t="s">
        <v>27</v>
      </c>
      <c r="B20" s="37" t="s">
        <v>28</v>
      </c>
      <c r="C20" s="37" t="s">
        <v>63</v>
      </c>
      <c r="D20" s="41">
        <v>0.85902777777777783</v>
      </c>
      <c r="E20" s="37">
        <v>310</v>
      </c>
      <c r="F20" s="37" t="s">
        <v>5</v>
      </c>
      <c r="G20" s="39" t="s">
        <v>64</v>
      </c>
      <c r="H20" s="42">
        <v>0.88541666666666663</v>
      </c>
      <c r="I20" s="39">
        <v>360</v>
      </c>
    </row>
    <row r="21" spans="1:9" x14ac:dyDescent="0.25">
      <c r="A21" s="37" t="s">
        <v>27</v>
      </c>
      <c r="B21" s="37" t="s">
        <v>28</v>
      </c>
      <c r="C21" s="37" t="s">
        <v>63</v>
      </c>
      <c r="D21" s="41">
        <v>0.87222222222222223</v>
      </c>
      <c r="E21" s="37">
        <v>300</v>
      </c>
      <c r="F21" s="37" t="s">
        <v>5</v>
      </c>
      <c r="G21" s="39" t="s">
        <v>64</v>
      </c>
      <c r="H21" s="42">
        <v>0.90069444444444446</v>
      </c>
      <c r="I21" s="39">
        <v>340</v>
      </c>
    </row>
    <row r="22" spans="1:9" x14ac:dyDescent="0.25">
      <c r="A22" s="37" t="s">
        <v>28</v>
      </c>
      <c r="B22" s="37" t="s">
        <v>27</v>
      </c>
      <c r="C22" s="37" t="s">
        <v>64</v>
      </c>
      <c r="D22" s="45">
        <v>0.96527777777777779</v>
      </c>
      <c r="E22" s="37">
        <v>370</v>
      </c>
      <c r="F22" s="37" t="s">
        <v>5</v>
      </c>
      <c r="G22" s="39" t="s">
        <v>63</v>
      </c>
      <c r="H22" s="44">
        <v>0.99375000000000002</v>
      </c>
      <c r="I22" s="39">
        <v>340</v>
      </c>
    </row>
    <row r="23" spans="1:9" x14ac:dyDescent="0.25">
      <c r="A23" s="37" t="s">
        <v>27</v>
      </c>
      <c r="B23" s="37" t="s">
        <v>29</v>
      </c>
      <c r="C23" s="37" t="s">
        <v>63</v>
      </c>
      <c r="D23" s="41">
        <v>5.2083333333333336E-2</v>
      </c>
      <c r="E23" s="37">
        <v>280</v>
      </c>
      <c r="F23" s="37" t="s">
        <v>5</v>
      </c>
      <c r="G23" s="39" t="s">
        <v>64</v>
      </c>
      <c r="H23" s="42">
        <v>7.9166666666666663E-2</v>
      </c>
      <c r="I23" s="39">
        <v>380</v>
      </c>
    </row>
    <row r="24" spans="1:9" x14ac:dyDescent="0.25">
      <c r="A24" s="37" t="s">
        <v>30</v>
      </c>
      <c r="B24" s="37" t="s">
        <v>31</v>
      </c>
      <c r="C24" s="37" t="s">
        <v>67</v>
      </c>
      <c r="D24" s="41">
        <v>0.30416666666666664</v>
      </c>
      <c r="E24" s="37">
        <v>340</v>
      </c>
      <c r="F24" s="37" t="s">
        <v>7</v>
      </c>
      <c r="G24" s="39" t="s">
        <v>66</v>
      </c>
      <c r="H24" s="42">
        <v>0.32916666666666666</v>
      </c>
      <c r="I24" s="39">
        <v>360</v>
      </c>
    </row>
    <row r="25" spans="1:9" x14ac:dyDescent="0.25">
      <c r="A25" s="37" t="s">
        <v>29</v>
      </c>
      <c r="B25" s="37" t="s">
        <v>27</v>
      </c>
      <c r="C25" s="37" t="s">
        <v>64</v>
      </c>
      <c r="D25" s="41">
        <v>0.3666666666666667</v>
      </c>
      <c r="E25" s="49" t="s">
        <v>68</v>
      </c>
      <c r="F25" s="37" t="s">
        <v>5</v>
      </c>
      <c r="G25" s="39" t="s">
        <v>63</v>
      </c>
      <c r="H25" s="42">
        <v>0.39444444444444443</v>
      </c>
      <c r="I25" s="39">
        <v>340</v>
      </c>
    </row>
    <row r="26" spans="1:9" x14ac:dyDescent="0.25">
      <c r="A26" s="37" t="s">
        <v>27</v>
      </c>
      <c r="B26" s="37" t="s">
        <v>28</v>
      </c>
      <c r="C26" s="37" t="s">
        <v>63</v>
      </c>
      <c r="D26" s="41">
        <v>0.4826388888888889</v>
      </c>
      <c r="E26" s="37">
        <v>320</v>
      </c>
      <c r="F26" s="37" t="s">
        <v>5</v>
      </c>
      <c r="G26" s="39" t="s">
        <v>64</v>
      </c>
      <c r="H26" s="42">
        <v>0.51249999999999996</v>
      </c>
      <c r="I26" s="50" t="s">
        <v>69</v>
      </c>
    </row>
    <row r="27" spans="1:9" x14ac:dyDescent="0.25">
      <c r="A27" s="37" t="s">
        <v>28</v>
      </c>
      <c r="B27" s="37" t="s">
        <v>27</v>
      </c>
      <c r="C27" s="37" t="s">
        <v>64</v>
      </c>
      <c r="D27" s="41">
        <v>0.57430555555555551</v>
      </c>
      <c r="E27" s="37">
        <v>370</v>
      </c>
      <c r="F27" s="37" t="s">
        <v>5</v>
      </c>
      <c r="G27" s="39" t="s">
        <v>63</v>
      </c>
      <c r="H27" s="44" t="s">
        <v>70</v>
      </c>
      <c r="I27" s="39">
        <v>340</v>
      </c>
    </row>
    <row r="28" spans="1:9" x14ac:dyDescent="0.25">
      <c r="A28" s="37" t="s">
        <v>27</v>
      </c>
      <c r="B28" s="37" t="s">
        <v>29</v>
      </c>
      <c r="C28" s="37" t="s">
        <v>63</v>
      </c>
      <c r="D28" s="41">
        <v>0.68055555555555547</v>
      </c>
      <c r="E28" s="37">
        <v>290</v>
      </c>
      <c r="F28" s="37" t="s">
        <v>5</v>
      </c>
      <c r="G28" s="39" t="s">
        <v>64</v>
      </c>
      <c r="H28" s="42">
        <v>0.71180555555555547</v>
      </c>
      <c r="I28" s="39">
        <v>360</v>
      </c>
    </row>
    <row r="29" spans="1:9" x14ac:dyDescent="0.25">
      <c r="A29" s="37" t="s">
        <v>28</v>
      </c>
      <c r="B29" s="37" t="s">
        <v>27</v>
      </c>
      <c r="C29" s="37" t="s">
        <v>64</v>
      </c>
      <c r="D29" s="41">
        <v>0.73263888888888884</v>
      </c>
      <c r="E29" s="37">
        <v>350</v>
      </c>
      <c r="F29" s="37" t="s">
        <v>5</v>
      </c>
      <c r="G29" s="39" t="s">
        <v>63</v>
      </c>
      <c r="H29" s="42">
        <v>0.75138888888888899</v>
      </c>
      <c r="I29" s="39">
        <v>300</v>
      </c>
    </row>
    <row r="30" spans="1:9" x14ac:dyDescent="0.25">
      <c r="A30" s="37" t="s">
        <v>29</v>
      </c>
      <c r="B30" s="37" t="s">
        <v>27</v>
      </c>
      <c r="C30" s="37" t="s">
        <v>64</v>
      </c>
      <c r="D30" s="41">
        <v>0.74861111111111101</v>
      </c>
      <c r="E30" s="37">
        <v>370</v>
      </c>
      <c r="F30" s="37" t="s">
        <v>5</v>
      </c>
      <c r="G30" s="39" t="s">
        <v>63</v>
      </c>
      <c r="H30" s="42">
        <v>0.77361111111111114</v>
      </c>
      <c r="I30" s="39">
        <v>340</v>
      </c>
    </row>
    <row r="31" spans="1:9" x14ac:dyDescent="0.25">
      <c r="A31" s="37" t="s">
        <v>27</v>
      </c>
      <c r="B31" s="37" t="s">
        <v>28</v>
      </c>
      <c r="C31" s="37" t="s">
        <v>63</v>
      </c>
      <c r="D31" s="41">
        <v>0.84305555555555556</v>
      </c>
      <c r="E31" s="37">
        <v>300</v>
      </c>
      <c r="F31" s="37" t="s">
        <v>5</v>
      </c>
      <c r="G31" s="39" t="s">
        <v>64</v>
      </c>
      <c r="H31" s="42">
        <v>0.87916666666666676</v>
      </c>
      <c r="I31" s="39">
        <v>320</v>
      </c>
    </row>
    <row r="32" spans="1:9" x14ac:dyDescent="0.25">
      <c r="A32" s="37" t="s">
        <v>27</v>
      </c>
      <c r="B32" s="37" t="s">
        <v>28</v>
      </c>
      <c r="C32" s="37" t="s">
        <v>63</v>
      </c>
      <c r="D32" s="41">
        <v>0.84861111111111109</v>
      </c>
      <c r="E32" s="37">
        <v>290</v>
      </c>
      <c r="F32" s="37" t="s">
        <v>5</v>
      </c>
      <c r="G32" s="39" t="s">
        <v>64</v>
      </c>
      <c r="H32" s="42">
        <v>0.8847222222222223</v>
      </c>
      <c r="I32" s="39">
        <v>360</v>
      </c>
    </row>
    <row r="33" spans="1:9" x14ac:dyDescent="0.25">
      <c r="A33" s="37" t="s">
        <v>28</v>
      </c>
      <c r="B33" s="37" t="s">
        <v>27</v>
      </c>
      <c r="C33" s="37" t="s">
        <v>64</v>
      </c>
      <c r="D33" s="45">
        <v>0.89930555555555547</v>
      </c>
      <c r="E33" s="37">
        <v>370</v>
      </c>
      <c r="F33" s="37" t="s">
        <v>5</v>
      </c>
      <c r="G33" s="39" t="s">
        <v>63</v>
      </c>
      <c r="H33" s="44">
        <v>0.9243055555555556</v>
      </c>
      <c r="I33" s="39">
        <v>320</v>
      </c>
    </row>
    <row r="34" spans="1:9" x14ac:dyDescent="0.25">
      <c r="A34" s="37" t="s">
        <v>27</v>
      </c>
      <c r="B34" s="37" t="s">
        <v>29</v>
      </c>
      <c r="C34" s="37" t="s">
        <v>63</v>
      </c>
      <c r="D34" s="41">
        <v>6.9444444444444441E-3</v>
      </c>
      <c r="E34" s="37">
        <v>300</v>
      </c>
      <c r="F34" s="37" t="s">
        <v>5</v>
      </c>
      <c r="G34" s="39" t="s">
        <v>64</v>
      </c>
      <c r="H34" s="42">
        <v>4.1666666666666664E-2</v>
      </c>
      <c r="I34" s="39">
        <v>380</v>
      </c>
    </row>
    <row r="35" spans="1:9" x14ac:dyDescent="0.25">
      <c r="A35" s="37" t="s">
        <v>29</v>
      </c>
      <c r="B35" s="37" t="s">
        <v>27</v>
      </c>
      <c r="C35" s="37" t="s">
        <v>64</v>
      </c>
      <c r="D35" s="41">
        <v>0.36805555555555558</v>
      </c>
      <c r="E35" s="49">
        <v>350</v>
      </c>
      <c r="F35" s="37" t="s">
        <v>5</v>
      </c>
      <c r="G35" s="39" t="s">
        <v>63</v>
      </c>
      <c r="H35" s="42">
        <v>0.39305555555555555</v>
      </c>
      <c r="I35" s="39">
        <v>310</v>
      </c>
    </row>
    <row r="36" spans="1:9" x14ac:dyDescent="0.25">
      <c r="A36" s="37" t="s">
        <v>27</v>
      </c>
      <c r="B36" s="37" t="s">
        <v>28</v>
      </c>
      <c r="C36" s="37" t="s">
        <v>63</v>
      </c>
      <c r="D36" s="41">
        <v>0.4916666666666667</v>
      </c>
      <c r="E36" s="37">
        <v>300</v>
      </c>
      <c r="F36" s="37" t="s">
        <v>5</v>
      </c>
      <c r="G36" s="39" t="s">
        <v>64</v>
      </c>
      <c r="H36" s="42">
        <v>0.52083333333333337</v>
      </c>
      <c r="I36" s="50">
        <v>360</v>
      </c>
    </row>
    <row r="37" spans="1:9" x14ac:dyDescent="0.25">
      <c r="A37" s="37" t="s">
        <v>28</v>
      </c>
      <c r="B37" s="37" t="s">
        <v>27</v>
      </c>
      <c r="C37" s="37" t="s">
        <v>64</v>
      </c>
      <c r="D37" s="41">
        <v>0.56597222222222221</v>
      </c>
      <c r="E37" s="37">
        <v>370</v>
      </c>
      <c r="F37" s="37" t="s">
        <v>5</v>
      </c>
      <c r="G37" s="39" t="s">
        <v>63</v>
      </c>
      <c r="H37" s="44">
        <v>0.59375</v>
      </c>
      <c r="I37" s="39">
        <v>310</v>
      </c>
    </row>
    <row r="38" spans="1:9" x14ac:dyDescent="0.25">
      <c r="A38" s="37" t="s">
        <v>29</v>
      </c>
      <c r="B38" s="37" t="s">
        <v>27</v>
      </c>
      <c r="C38" s="37" t="s">
        <v>64</v>
      </c>
      <c r="D38" s="41">
        <v>0.59166666666666667</v>
      </c>
      <c r="E38" s="37">
        <v>370</v>
      </c>
      <c r="F38" s="37" t="s">
        <v>5</v>
      </c>
      <c r="G38" s="39" t="s">
        <v>63</v>
      </c>
      <c r="H38" s="44">
        <v>0.61944444444444446</v>
      </c>
      <c r="I38" s="39">
        <v>290</v>
      </c>
    </row>
    <row r="39" spans="1:9" x14ac:dyDescent="0.25">
      <c r="A39" s="37" t="s">
        <v>27</v>
      </c>
      <c r="B39" s="37" t="s">
        <v>28</v>
      </c>
      <c r="C39" s="37" t="s">
        <v>63</v>
      </c>
      <c r="D39" s="41">
        <v>0.67083333333333339</v>
      </c>
      <c r="E39" s="37">
        <v>300</v>
      </c>
      <c r="F39" s="37" t="s">
        <v>5</v>
      </c>
      <c r="G39" s="39" t="s">
        <v>64</v>
      </c>
      <c r="H39" s="44">
        <v>0.7006944444444444</v>
      </c>
      <c r="I39" s="39">
        <v>360</v>
      </c>
    </row>
    <row r="40" spans="1:9" x14ac:dyDescent="0.25">
      <c r="A40" s="37" t="s">
        <v>27</v>
      </c>
      <c r="B40" s="37" t="s">
        <v>33</v>
      </c>
      <c r="C40" s="37" t="s">
        <v>71</v>
      </c>
      <c r="D40" s="41">
        <v>0.69930555555555562</v>
      </c>
      <c r="E40" s="37">
        <v>270</v>
      </c>
      <c r="F40" s="37" t="s">
        <v>7</v>
      </c>
      <c r="G40" s="39" t="s">
        <v>67</v>
      </c>
      <c r="H40" s="44">
        <v>0.69930555555555562</v>
      </c>
      <c r="I40" s="39">
        <v>270</v>
      </c>
    </row>
    <row r="41" spans="1:9" x14ac:dyDescent="0.25">
      <c r="A41" s="37" t="s">
        <v>28</v>
      </c>
      <c r="B41" s="37" t="s">
        <v>27</v>
      </c>
      <c r="C41" s="37" t="s">
        <v>64</v>
      </c>
      <c r="D41" s="41">
        <v>0.73124999999999996</v>
      </c>
      <c r="E41" s="37">
        <v>350</v>
      </c>
      <c r="F41" s="37" t="s">
        <v>5</v>
      </c>
      <c r="G41" s="39" t="s">
        <v>63</v>
      </c>
      <c r="H41" s="42">
        <v>0.76111111111111107</v>
      </c>
      <c r="I41" s="39">
        <v>290</v>
      </c>
    </row>
    <row r="42" spans="1:9" x14ac:dyDescent="0.25">
      <c r="A42" s="37" t="s">
        <v>30</v>
      </c>
      <c r="B42" s="37" t="s">
        <v>32</v>
      </c>
      <c r="C42" s="37" t="s">
        <v>64</v>
      </c>
      <c r="D42" s="41">
        <v>0.81388888888888899</v>
      </c>
      <c r="E42" s="37">
        <v>300</v>
      </c>
      <c r="F42" s="37" t="s">
        <v>6</v>
      </c>
      <c r="G42" s="39" t="s">
        <v>66</v>
      </c>
      <c r="H42" s="42">
        <v>0.82152777777777775</v>
      </c>
      <c r="I42" s="39">
        <v>300</v>
      </c>
    </row>
    <row r="43" spans="1:9" x14ac:dyDescent="0.25">
      <c r="A43" s="37" t="s">
        <v>33</v>
      </c>
      <c r="B43" s="37" t="s">
        <v>27</v>
      </c>
      <c r="C43" s="37" t="s">
        <v>67</v>
      </c>
      <c r="D43" s="41">
        <v>0.84166666666666667</v>
      </c>
      <c r="E43" s="37">
        <v>280</v>
      </c>
      <c r="F43" s="37" t="s">
        <v>7</v>
      </c>
      <c r="G43" s="39" t="s">
        <v>67</v>
      </c>
      <c r="H43" s="42">
        <v>0.84166666666666667</v>
      </c>
      <c r="I43" s="39">
        <v>280</v>
      </c>
    </row>
    <row r="44" spans="1:9" x14ac:dyDescent="0.25">
      <c r="A44" s="37" t="s">
        <v>28</v>
      </c>
      <c r="B44" s="37" t="s">
        <v>27</v>
      </c>
      <c r="C44" s="37" t="s">
        <v>64</v>
      </c>
      <c r="D44" s="45">
        <v>0.90763888888888899</v>
      </c>
      <c r="E44" s="37">
        <v>350</v>
      </c>
      <c r="F44" s="37" t="s">
        <v>5</v>
      </c>
      <c r="G44" s="39" t="s">
        <v>63</v>
      </c>
      <c r="H44" s="44">
        <v>0.93333333333333324</v>
      </c>
      <c r="I44" s="39">
        <v>320</v>
      </c>
    </row>
    <row r="45" spans="1:9" x14ac:dyDescent="0.25">
      <c r="A45" s="37" t="s">
        <v>27</v>
      </c>
      <c r="B45" s="37" t="s">
        <v>29</v>
      </c>
      <c r="C45" s="37" t="s">
        <v>63</v>
      </c>
      <c r="D45" s="41">
        <v>0.92083333333333339</v>
      </c>
      <c r="E45" s="49">
        <v>360</v>
      </c>
      <c r="F45" s="37" t="s">
        <v>5</v>
      </c>
      <c r="G45" s="39" t="s">
        <v>64</v>
      </c>
      <c r="H45" s="42">
        <v>0.9506944444444444</v>
      </c>
      <c r="I45" s="39">
        <v>380</v>
      </c>
    </row>
    <row r="46" spans="1:9" x14ac:dyDescent="0.25">
      <c r="A46" s="37" t="s">
        <v>27</v>
      </c>
      <c r="B46" s="37" t="s">
        <v>29</v>
      </c>
      <c r="C46" s="37" t="s">
        <v>63</v>
      </c>
      <c r="D46" s="41">
        <v>2.2222222222222223E-2</v>
      </c>
      <c r="E46" s="37">
        <v>340</v>
      </c>
      <c r="F46" s="37" t="s">
        <v>5</v>
      </c>
      <c r="G46" s="39" t="s">
        <v>64</v>
      </c>
      <c r="H46" s="42">
        <v>5.1388888888888894E-2</v>
      </c>
      <c r="I46" s="39">
        <v>380</v>
      </c>
    </row>
    <row r="47" spans="1:9" x14ac:dyDescent="0.25">
      <c r="A47" s="37" t="s">
        <v>30</v>
      </c>
      <c r="B47" s="37" t="s">
        <v>31</v>
      </c>
      <c r="C47" s="37" t="s">
        <v>67</v>
      </c>
      <c r="D47" s="41">
        <v>0.18055555555555555</v>
      </c>
      <c r="E47" s="37">
        <v>340</v>
      </c>
      <c r="F47" s="37" t="s">
        <v>6</v>
      </c>
      <c r="G47" s="39" t="s">
        <v>66</v>
      </c>
      <c r="H47" s="42">
        <v>0.20416666666666669</v>
      </c>
      <c r="I47" s="39">
        <v>340</v>
      </c>
    </row>
    <row r="48" spans="1:9" x14ac:dyDescent="0.25">
      <c r="A48" s="37" t="s">
        <v>29</v>
      </c>
      <c r="B48" s="37" t="s">
        <v>27</v>
      </c>
      <c r="C48" s="37" t="s">
        <v>64</v>
      </c>
      <c r="D48" s="41">
        <v>0.36875000000000002</v>
      </c>
      <c r="E48" s="37">
        <v>390</v>
      </c>
      <c r="F48" s="37" t="s">
        <v>5</v>
      </c>
      <c r="G48" s="39" t="s">
        <v>63</v>
      </c>
      <c r="H48" s="42">
        <v>0.39374999999999999</v>
      </c>
      <c r="I48" s="39">
        <v>330</v>
      </c>
    </row>
    <row r="49" spans="1:9" x14ac:dyDescent="0.25">
      <c r="A49" s="37" t="s">
        <v>27</v>
      </c>
      <c r="B49" s="37" t="s">
        <v>28</v>
      </c>
      <c r="C49" s="37" t="s">
        <v>63</v>
      </c>
      <c r="D49" s="41">
        <v>0.47569444444444442</v>
      </c>
      <c r="E49" s="37">
        <v>350</v>
      </c>
      <c r="F49" s="37" t="s">
        <v>5</v>
      </c>
      <c r="G49" s="39" t="s">
        <v>64</v>
      </c>
      <c r="H49" s="42">
        <v>0.50347222222222221</v>
      </c>
      <c r="I49" s="39">
        <v>390</v>
      </c>
    </row>
    <row r="50" spans="1:9" x14ac:dyDescent="0.25">
      <c r="A50" s="37" t="s">
        <v>28</v>
      </c>
      <c r="B50" s="37" t="s">
        <v>27</v>
      </c>
      <c r="C50" s="37" t="s">
        <v>64</v>
      </c>
      <c r="D50" s="41">
        <v>0.57499999999999996</v>
      </c>
      <c r="E50" s="37">
        <v>370</v>
      </c>
      <c r="F50" s="37" t="s">
        <v>5</v>
      </c>
      <c r="G50" s="39" t="s">
        <v>63</v>
      </c>
      <c r="H50" s="42">
        <v>0.60416666666666663</v>
      </c>
      <c r="I50" s="39">
        <v>340</v>
      </c>
    </row>
    <row r="51" spans="1:9" x14ac:dyDescent="0.25">
      <c r="A51" s="37" t="s">
        <v>29</v>
      </c>
      <c r="B51" s="37" t="s">
        <v>27</v>
      </c>
      <c r="C51" s="37" t="s">
        <v>64</v>
      </c>
      <c r="D51" s="41">
        <v>0.77013888888888893</v>
      </c>
      <c r="E51" s="37">
        <v>370</v>
      </c>
      <c r="F51" s="37" t="s">
        <v>5</v>
      </c>
      <c r="G51" s="39" t="s">
        <v>63</v>
      </c>
      <c r="H51" s="42">
        <v>0.79513888888888884</v>
      </c>
      <c r="I51" s="39">
        <v>340</v>
      </c>
    </row>
    <row r="52" spans="1:9" x14ac:dyDescent="0.25">
      <c r="A52" s="37" t="s">
        <v>27</v>
      </c>
      <c r="B52" s="37" t="s">
        <v>29</v>
      </c>
      <c r="C52" s="37" t="s">
        <v>63</v>
      </c>
      <c r="D52" s="41">
        <v>0.85624999999999996</v>
      </c>
      <c r="E52" s="37">
        <v>310</v>
      </c>
      <c r="F52" s="37" t="s">
        <v>5</v>
      </c>
      <c r="G52" s="39" t="s">
        <v>64</v>
      </c>
      <c r="H52" s="42">
        <v>0.8833333333333333</v>
      </c>
      <c r="I52" s="39">
        <v>360</v>
      </c>
    </row>
    <row r="53" spans="1:9" x14ac:dyDescent="0.25">
      <c r="A53" s="37" t="s">
        <v>27</v>
      </c>
      <c r="B53" s="37" t="s">
        <v>28</v>
      </c>
      <c r="C53" s="37" t="s">
        <v>63</v>
      </c>
      <c r="D53" s="41">
        <v>0.89027777777777783</v>
      </c>
      <c r="E53" s="37">
        <v>350</v>
      </c>
      <c r="F53" s="37" t="s">
        <v>5</v>
      </c>
      <c r="G53" s="39" t="s">
        <v>64</v>
      </c>
      <c r="H53" s="42">
        <v>0.91805555555555562</v>
      </c>
      <c r="I53" s="39">
        <v>380</v>
      </c>
    </row>
    <row r="54" spans="1:9" x14ac:dyDescent="0.25">
      <c r="A54" s="37" t="s">
        <v>27</v>
      </c>
      <c r="B54" s="37" t="s">
        <v>28</v>
      </c>
      <c r="C54" s="37" t="s">
        <v>63</v>
      </c>
      <c r="D54" s="41">
        <v>0.89444444444444438</v>
      </c>
      <c r="E54" s="37">
        <v>300</v>
      </c>
      <c r="F54" s="37" t="s">
        <v>5</v>
      </c>
      <c r="G54" s="39" t="s">
        <v>64</v>
      </c>
      <c r="H54" s="42">
        <v>0.92222222222222217</v>
      </c>
      <c r="I54" s="39">
        <v>340</v>
      </c>
    </row>
    <row r="55" spans="1:9" x14ac:dyDescent="0.25">
      <c r="A55" s="37" t="s">
        <v>28</v>
      </c>
      <c r="B55" s="37" t="s">
        <v>27</v>
      </c>
      <c r="C55" s="37" t="s">
        <v>64</v>
      </c>
      <c r="D55" s="45">
        <v>0.90902777777777777</v>
      </c>
      <c r="E55" s="37">
        <v>350</v>
      </c>
      <c r="F55" s="37" t="s">
        <v>5</v>
      </c>
      <c r="G55" s="39" t="s">
        <v>63</v>
      </c>
      <c r="H55" s="44">
        <v>0.93888888888888899</v>
      </c>
      <c r="I55" s="39">
        <v>300</v>
      </c>
    </row>
    <row r="56" spans="1:9" x14ac:dyDescent="0.25">
      <c r="A56" s="37" t="s">
        <v>27</v>
      </c>
      <c r="B56" s="37" t="s">
        <v>29</v>
      </c>
      <c r="C56" s="37" t="s">
        <v>63</v>
      </c>
      <c r="D56" s="41">
        <v>1.1111111111111112E-2</v>
      </c>
      <c r="E56" s="49">
        <v>300</v>
      </c>
      <c r="F56" s="37" t="s">
        <v>5</v>
      </c>
      <c r="G56" s="39" t="s">
        <v>64</v>
      </c>
      <c r="H56" s="42">
        <v>3.888888888888889E-2</v>
      </c>
      <c r="I56" s="39">
        <v>360</v>
      </c>
    </row>
    <row r="57" spans="1:9" x14ac:dyDescent="0.25">
      <c r="A57" s="37" t="s">
        <v>29</v>
      </c>
      <c r="B57" s="37" t="s">
        <v>27</v>
      </c>
      <c r="C57" s="37" t="s">
        <v>64</v>
      </c>
      <c r="D57" s="41">
        <v>0.36736111111111108</v>
      </c>
      <c r="E57" s="49">
        <v>370</v>
      </c>
      <c r="F57" s="37" t="s">
        <v>5</v>
      </c>
      <c r="G57" s="39" t="s">
        <v>63</v>
      </c>
      <c r="H57" s="42">
        <v>0.39374999999999999</v>
      </c>
      <c r="I57" s="39">
        <v>300</v>
      </c>
    </row>
    <row r="58" spans="1:9" x14ac:dyDescent="0.25">
      <c r="A58" s="37" t="s">
        <v>27</v>
      </c>
      <c r="B58" s="37" t="s">
        <v>28</v>
      </c>
      <c r="C58" s="37" t="s">
        <v>63</v>
      </c>
      <c r="D58" s="41">
        <v>0.47569444444444442</v>
      </c>
      <c r="E58" s="49">
        <v>300</v>
      </c>
      <c r="F58" s="37" t="s">
        <v>5</v>
      </c>
      <c r="G58" s="39" t="s">
        <v>64</v>
      </c>
      <c r="H58" s="42">
        <v>0.50347222222222221</v>
      </c>
      <c r="I58" s="39">
        <v>340</v>
      </c>
    </row>
    <row r="59" spans="1:9" x14ac:dyDescent="0.25">
      <c r="A59" s="37" t="s">
        <v>28</v>
      </c>
      <c r="B59" s="37" t="s">
        <v>27</v>
      </c>
      <c r="C59" s="37" t="s">
        <v>64</v>
      </c>
      <c r="D59" s="41">
        <v>0.5708333333333333</v>
      </c>
      <c r="E59" s="49">
        <v>390</v>
      </c>
      <c r="F59" s="37" t="s">
        <v>5</v>
      </c>
      <c r="G59" s="39" t="s">
        <v>63</v>
      </c>
      <c r="H59" s="42">
        <v>0.59722222222222221</v>
      </c>
      <c r="I59" s="39">
        <v>310</v>
      </c>
    </row>
    <row r="60" spans="1:9" x14ac:dyDescent="0.25">
      <c r="A60" s="37" t="s">
        <v>27</v>
      </c>
      <c r="B60" s="37" t="s">
        <v>29</v>
      </c>
      <c r="C60" s="37" t="s">
        <v>63</v>
      </c>
      <c r="D60" s="41">
        <v>0.67291666666666661</v>
      </c>
      <c r="E60" s="49">
        <v>300</v>
      </c>
      <c r="F60" s="37" t="s">
        <v>5</v>
      </c>
      <c r="G60" s="39" t="s">
        <v>64</v>
      </c>
      <c r="H60" s="42">
        <v>0.7</v>
      </c>
      <c r="I60" s="39">
        <v>360</v>
      </c>
    </row>
    <row r="61" spans="1:9" x14ac:dyDescent="0.25">
      <c r="A61" s="37" t="s">
        <v>28</v>
      </c>
      <c r="B61" s="37" t="s">
        <v>27</v>
      </c>
      <c r="C61" s="37" t="s">
        <v>64</v>
      </c>
      <c r="D61" s="41">
        <v>0.70486111111111116</v>
      </c>
      <c r="E61" s="49">
        <v>330</v>
      </c>
      <c r="F61" s="37" t="s">
        <v>5</v>
      </c>
      <c r="G61" s="39" t="s">
        <v>63</v>
      </c>
      <c r="H61" s="42">
        <v>0.73263888888888884</v>
      </c>
      <c r="I61" s="39">
        <v>290</v>
      </c>
    </row>
    <row r="62" spans="1:9" x14ac:dyDescent="0.25">
      <c r="A62" s="37" t="s">
        <v>28</v>
      </c>
      <c r="B62" s="37" t="s">
        <v>27</v>
      </c>
      <c r="C62" s="37" t="s">
        <v>64</v>
      </c>
      <c r="D62" s="41">
        <v>0.74583333333333324</v>
      </c>
      <c r="E62" s="49">
        <v>330</v>
      </c>
      <c r="F62" s="37" t="s">
        <v>5</v>
      </c>
      <c r="G62" s="39" t="s">
        <v>63</v>
      </c>
      <c r="H62" s="42">
        <v>0.77500000000000002</v>
      </c>
      <c r="I62" s="39">
        <v>310</v>
      </c>
    </row>
    <row r="63" spans="1:9" x14ac:dyDescent="0.25">
      <c r="A63" s="37" t="s">
        <v>29</v>
      </c>
      <c r="B63" s="37" t="s">
        <v>27</v>
      </c>
      <c r="C63" s="37" t="s">
        <v>64</v>
      </c>
      <c r="D63" s="41">
        <v>0.75138888888888899</v>
      </c>
      <c r="E63" s="49">
        <v>370</v>
      </c>
      <c r="F63" s="37" t="s">
        <v>5</v>
      </c>
      <c r="G63" s="39" t="s">
        <v>63</v>
      </c>
      <c r="H63" s="42">
        <v>0.77916666666666667</v>
      </c>
      <c r="I63" s="39">
        <v>330</v>
      </c>
    </row>
    <row r="64" spans="1:9" x14ac:dyDescent="0.25">
      <c r="A64" s="37" t="s">
        <v>27</v>
      </c>
      <c r="B64" s="37" t="s">
        <v>29</v>
      </c>
      <c r="C64" s="37" t="s">
        <v>63</v>
      </c>
      <c r="D64" s="45">
        <v>0.8027777777777777</v>
      </c>
      <c r="E64" s="49">
        <v>300</v>
      </c>
      <c r="F64" s="37" t="s">
        <v>5</v>
      </c>
      <c r="G64" s="39" t="s">
        <v>64</v>
      </c>
      <c r="H64" s="42">
        <v>0.83125000000000004</v>
      </c>
      <c r="I64" s="39">
        <v>320</v>
      </c>
    </row>
    <row r="65" spans="1:9" x14ac:dyDescent="0.25">
      <c r="A65" s="37" t="s">
        <v>30</v>
      </c>
      <c r="B65" s="37" t="s">
        <v>32</v>
      </c>
      <c r="C65" s="37" t="s">
        <v>67</v>
      </c>
      <c r="D65" s="41">
        <v>0.82291666666666663</v>
      </c>
      <c r="E65" s="49">
        <v>320</v>
      </c>
      <c r="F65" s="37" t="s">
        <v>6</v>
      </c>
      <c r="G65" s="39" t="s">
        <v>66</v>
      </c>
      <c r="H65" s="44">
        <v>0.84513888888888899</v>
      </c>
      <c r="I65" s="39">
        <v>320</v>
      </c>
    </row>
    <row r="66" spans="1:9" x14ac:dyDescent="0.25">
      <c r="A66" s="37" t="s">
        <v>27</v>
      </c>
      <c r="B66" s="37" t="s">
        <v>28</v>
      </c>
      <c r="C66" s="37" t="s">
        <v>63</v>
      </c>
      <c r="D66" s="41">
        <v>0.8534722222222223</v>
      </c>
      <c r="E66" s="49">
        <v>290</v>
      </c>
      <c r="F66" s="37" t="s">
        <v>5</v>
      </c>
      <c r="G66" s="39" t="s">
        <v>64</v>
      </c>
      <c r="H66" s="42">
        <v>0.88194444444444453</v>
      </c>
      <c r="I66" s="39">
        <v>360</v>
      </c>
    </row>
    <row r="67" spans="1:9" x14ac:dyDescent="0.25">
      <c r="A67" s="37" t="s">
        <v>28</v>
      </c>
      <c r="B67" s="37" t="s">
        <v>27</v>
      </c>
      <c r="C67" s="37" t="s">
        <v>64</v>
      </c>
      <c r="D67" s="41">
        <v>0.91249999999999998</v>
      </c>
      <c r="E67" s="49">
        <v>350</v>
      </c>
      <c r="F67" s="37" t="s">
        <v>5</v>
      </c>
      <c r="G67" s="39" t="s">
        <v>63</v>
      </c>
      <c r="H67" s="42">
        <v>0.94097222222222221</v>
      </c>
      <c r="I67" s="39">
        <v>310</v>
      </c>
    </row>
    <row r="68" spans="1:9" x14ac:dyDescent="0.25">
      <c r="A68" s="37" t="s">
        <v>27</v>
      </c>
      <c r="B68" s="37" t="s">
        <v>29</v>
      </c>
      <c r="C68" s="37" t="s">
        <v>63</v>
      </c>
      <c r="D68" s="41">
        <v>9.7222222222222224E-3</v>
      </c>
      <c r="E68" s="49">
        <v>300</v>
      </c>
      <c r="F68" s="37" t="s">
        <v>5</v>
      </c>
      <c r="G68" s="39" t="s">
        <v>64</v>
      </c>
      <c r="H68" s="42">
        <v>3.4722222222222224E-2</v>
      </c>
      <c r="I68" s="39">
        <v>360</v>
      </c>
    </row>
    <row r="69" spans="1:9" x14ac:dyDescent="0.25">
      <c r="A69" s="37" t="s">
        <v>30</v>
      </c>
      <c r="B69" s="37" t="s">
        <v>31</v>
      </c>
      <c r="C69" s="37" t="s">
        <v>72</v>
      </c>
      <c r="D69" s="41">
        <v>0.23263888888888887</v>
      </c>
      <c r="E69" s="49">
        <v>360</v>
      </c>
      <c r="F69" s="37" t="s">
        <v>6</v>
      </c>
      <c r="G69" s="39" t="s">
        <v>66</v>
      </c>
      <c r="H69" s="42">
        <v>0.25138888888888888</v>
      </c>
      <c r="I69" s="39">
        <v>360</v>
      </c>
    </row>
    <row r="70" spans="1:9" x14ac:dyDescent="0.25">
      <c r="A70" s="37" t="s">
        <v>29</v>
      </c>
      <c r="B70" s="37" t="s">
        <v>27</v>
      </c>
      <c r="C70" s="37" t="s">
        <v>64</v>
      </c>
      <c r="D70" s="41">
        <v>0.375</v>
      </c>
      <c r="E70" s="49">
        <v>370</v>
      </c>
      <c r="F70" s="37" t="s">
        <v>5</v>
      </c>
      <c r="G70" s="39" t="s">
        <v>63</v>
      </c>
      <c r="H70" s="42">
        <v>0.40347222222222223</v>
      </c>
      <c r="I70" s="39">
        <v>310</v>
      </c>
    </row>
    <row r="71" spans="1:9" x14ac:dyDescent="0.25">
      <c r="A71" s="37" t="s">
        <v>27</v>
      </c>
      <c r="B71" s="37" t="s">
        <v>28</v>
      </c>
      <c r="C71" s="37" t="s">
        <v>63</v>
      </c>
      <c r="D71" s="41">
        <v>0.47986111111111113</v>
      </c>
      <c r="E71" s="49">
        <v>290</v>
      </c>
      <c r="F71" s="37" t="s">
        <v>5</v>
      </c>
      <c r="G71" s="39" t="s">
        <v>64</v>
      </c>
      <c r="H71" s="42">
        <v>0.50694444444444442</v>
      </c>
      <c r="I71" s="39">
        <v>340</v>
      </c>
    </row>
    <row r="72" spans="1:9" x14ac:dyDescent="0.25">
      <c r="A72" s="37" t="s">
        <v>28</v>
      </c>
      <c r="B72" s="37" t="s">
        <v>27</v>
      </c>
      <c r="C72" s="37" t="s">
        <v>64</v>
      </c>
      <c r="D72" s="41">
        <v>0.57986111111111105</v>
      </c>
      <c r="E72" s="49">
        <v>370</v>
      </c>
      <c r="F72" s="37" t="s">
        <v>5</v>
      </c>
      <c r="G72" s="39" t="s">
        <v>63</v>
      </c>
      <c r="H72" s="42">
        <v>0.61041666666666672</v>
      </c>
      <c r="I72" s="39">
        <v>330</v>
      </c>
    </row>
    <row r="73" spans="1:9" x14ac:dyDescent="0.25">
      <c r="A73" s="37" t="s">
        <v>27</v>
      </c>
      <c r="B73" s="37" t="s">
        <v>29</v>
      </c>
      <c r="C73" s="37" t="s">
        <v>63</v>
      </c>
      <c r="D73" s="41">
        <v>0.67638888888888893</v>
      </c>
      <c r="E73" s="49">
        <v>300</v>
      </c>
      <c r="F73" s="37" t="s">
        <v>5</v>
      </c>
      <c r="G73" s="39" t="s">
        <v>64</v>
      </c>
      <c r="H73" s="42">
        <v>0.70277777777777783</v>
      </c>
      <c r="I73" s="39">
        <v>360</v>
      </c>
    </row>
    <row r="74" spans="1:9" x14ac:dyDescent="0.25">
      <c r="A74" s="37" t="s">
        <v>29</v>
      </c>
      <c r="B74" s="37" t="s">
        <v>27</v>
      </c>
      <c r="C74" s="37" t="s">
        <v>64</v>
      </c>
      <c r="D74" s="41">
        <v>0.76249999999999996</v>
      </c>
      <c r="E74" s="49">
        <v>370</v>
      </c>
      <c r="F74" s="37" t="s">
        <v>5</v>
      </c>
      <c r="G74" s="39" t="s">
        <v>63</v>
      </c>
      <c r="H74" s="42">
        <v>0.79166666666666663</v>
      </c>
      <c r="I74" s="39">
        <v>310</v>
      </c>
    </row>
    <row r="75" spans="1:9" x14ac:dyDescent="0.25">
      <c r="A75" s="37" t="s">
        <v>27</v>
      </c>
      <c r="B75" s="37" t="s">
        <v>28</v>
      </c>
      <c r="C75" s="37" t="s">
        <v>63</v>
      </c>
      <c r="D75" s="41">
        <v>0.86041666666666661</v>
      </c>
      <c r="E75" s="49">
        <v>300</v>
      </c>
      <c r="F75" s="37" t="s">
        <v>5</v>
      </c>
      <c r="G75" s="39" t="s">
        <v>64</v>
      </c>
      <c r="H75" s="42">
        <v>0.88749999999999996</v>
      </c>
      <c r="I75" s="39">
        <v>360</v>
      </c>
    </row>
    <row r="76" spans="1:9" x14ac:dyDescent="0.25">
      <c r="A76" s="37" t="s">
        <v>27</v>
      </c>
      <c r="B76" s="37" t="s">
        <v>28</v>
      </c>
      <c r="C76" s="37" t="s">
        <v>63</v>
      </c>
      <c r="D76" s="41">
        <v>0.87083333333333324</v>
      </c>
      <c r="E76" s="49">
        <v>290</v>
      </c>
      <c r="F76" s="37" t="s">
        <v>5</v>
      </c>
      <c r="G76" s="39" t="s">
        <v>64</v>
      </c>
      <c r="H76" s="42">
        <v>0.9</v>
      </c>
      <c r="I76" s="39">
        <v>360</v>
      </c>
    </row>
    <row r="77" spans="1:9" x14ac:dyDescent="0.25">
      <c r="A77" s="37" t="s">
        <v>28</v>
      </c>
      <c r="B77" s="37" t="s">
        <v>27</v>
      </c>
      <c r="C77" s="37" t="s">
        <v>64</v>
      </c>
      <c r="D77" s="41">
        <v>0.91111111111111109</v>
      </c>
      <c r="E77" s="49">
        <v>350</v>
      </c>
      <c r="F77" s="37" t="s">
        <v>5</v>
      </c>
      <c r="G77" s="39" t="s">
        <v>63</v>
      </c>
      <c r="H77" s="42">
        <v>0.9375</v>
      </c>
      <c r="I77" s="39">
        <v>330</v>
      </c>
    </row>
    <row r="78" spans="1:9" x14ac:dyDescent="0.25">
      <c r="A78" s="37" t="s">
        <v>27</v>
      </c>
      <c r="B78" s="37" t="s">
        <v>29</v>
      </c>
      <c r="C78" s="37" t="s">
        <v>63</v>
      </c>
      <c r="D78" s="41">
        <v>9.0277777777777787E-3</v>
      </c>
      <c r="E78" s="49">
        <v>320</v>
      </c>
      <c r="F78" s="37" t="s">
        <v>5</v>
      </c>
      <c r="G78" s="39" t="s">
        <v>64</v>
      </c>
      <c r="H78" s="42">
        <v>3.5416666666666666E-2</v>
      </c>
      <c r="I78" s="39">
        <v>360</v>
      </c>
    </row>
    <row r="79" spans="1:9" x14ac:dyDescent="0.25">
      <c r="A79" s="37" t="s">
        <v>29</v>
      </c>
      <c r="B79" s="37" t="s">
        <v>27</v>
      </c>
      <c r="C79" s="37" t="s">
        <v>64</v>
      </c>
      <c r="D79" s="41">
        <v>0.37916666666666665</v>
      </c>
      <c r="E79" s="49">
        <v>370</v>
      </c>
      <c r="F79" s="37" t="s">
        <v>5</v>
      </c>
      <c r="G79" s="39" t="s">
        <v>63</v>
      </c>
      <c r="H79" s="42">
        <v>0.41249999999999998</v>
      </c>
      <c r="I79" s="39">
        <v>310</v>
      </c>
    </row>
    <row r="80" spans="1:9" x14ac:dyDescent="0.25">
      <c r="A80" s="37" t="s">
        <v>27</v>
      </c>
      <c r="B80" s="37" t="s">
        <v>28</v>
      </c>
      <c r="C80" s="37" t="s">
        <v>63</v>
      </c>
      <c r="D80" s="41">
        <v>0.48541666666666666</v>
      </c>
      <c r="E80" s="49">
        <v>300</v>
      </c>
      <c r="F80" s="37" t="s">
        <v>5</v>
      </c>
      <c r="G80" s="39" t="s">
        <v>64</v>
      </c>
      <c r="H80" s="42">
        <v>0.51111111111111118</v>
      </c>
      <c r="I80" s="39">
        <v>340</v>
      </c>
    </row>
    <row r="81" spans="1:9" x14ac:dyDescent="0.25">
      <c r="A81" s="37" t="s">
        <v>28</v>
      </c>
      <c r="B81" s="37" t="s">
        <v>27</v>
      </c>
      <c r="C81" s="37" t="s">
        <v>64</v>
      </c>
      <c r="D81" s="41">
        <v>0.58750000000000002</v>
      </c>
      <c r="E81" s="49">
        <v>350</v>
      </c>
      <c r="F81" s="37" t="s">
        <v>5</v>
      </c>
      <c r="G81" s="39" t="s">
        <v>63</v>
      </c>
      <c r="H81" s="42">
        <v>0.6166666666666667</v>
      </c>
      <c r="I81" s="39">
        <v>290</v>
      </c>
    </row>
    <row r="82" spans="1:9" x14ac:dyDescent="0.25">
      <c r="A82" s="37" t="s">
        <v>27</v>
      </c>
      <c r="B82" s="37" t="s">
        <v>35</v>
      </c>
      <c r="C82" s="37" t="s">
        <v>63</v>
      </c>
      <c r="D82" s="41">
        <v>0.73263888888888884</v>
      </c>
      <c r="E82" s="49">
        <v>300</v>
      </c>
      <c r="F82" s="37" t="s">
        <v>5</v>
      </c>
      <c r="G82" s="39" t="s">
        <v>64</v>
      </c>
      <c r="H82" s="42">
        <v>0.7597222222222223</v>
      </c>
      <c r="I82" s="39">
        <v>360</v>
      </c>
    </row>
    <row r="83" spans="1:9" x14ac:dyDescent="0.25">
      <c r="A83" s="37" t="s">
        <v>29</v>
      </c>
      <c r="B83" s="37" t="s">
        <v>27</v>
      </c>
      <c r="C83" s="37" t="s">
        <v>64</v>
      </c>
      <c r="D83" s="41">
        <v>0.75624999999999998</v>
      </c>
      <c r="E83" s="49">
        <v>330</v>
      </c>
      <c r="F83" s="37" t="s">
        <v>5</v>
      </c>
      <c r="G83" s="39" t="s">
        <v>63</v>
      </c>
      <c r="H83" s="42">
        <v>0.78472222222222221</v>
      </c>
      <c r="I83" s="39">
        <v>290</v>
      </c>
    </row>
    <row r="84" spans="1:9" x14ac:dyDescent="0.25">
      <c r="A84" s="37" t="s">
        <v>27</v>
      </c>
      <c r="B84" s="37" t="s">
        <v>28</v>
      </c>
      <c r="C84" s="37" t="s">
        <v>63</v>
      </c>
      <c r="D84" s="41">
        <v>0.86875000000000002</v>
      </c>
      <c r="E84" s="49">
        <v>300</v>
      </c>
      <c r="F84" s="37" t="s">
        <v>5</v>
      </c>
      <c r="G84" s="39" t="s">
        <v>64</v>
      </c>
      <c r="H84" s="42">
        <v>0.89861111111111114</v>
      </c>
      <c r="I84" s="39">
        <v>360</v>
      </c>
    </row>
    <row r="85" spans="1:9" x14ac:dyDescent="0.25">
      <c r="A85" s="37" t="s">
        <v>28</v>
      </c>
      <c r="B85" s="37" t="s">
        <v>27</v>
      </c>
      <c r="C85" s="37" t="s">
        <v>64</v>
      </c>
      <c r="D85" s="41">
        <v>0.91527777777777775</v>
      </c>
      <c r="E85" s="49">
        <v>350</v>
      </c>
      <c r="F85" s="37" t="s">
        <v>5</v>
      </c>
      <c r="G85" s="39" t="s">
        <v>63</v>
      </c>
      <c r="H85" s="42">
        <v>0.95</v>
      </c>
      <c r="I85" s="39">
        <v>300</v>
      </c>
    </row>
    <row r="86" spans="1:9" x14ac:dyDescent="0.25">
      <c r="A86" s="37" t="s">
        <v>27</v>
      </c>
      <c r="B86" s="37" t="s">
        <v>29</v>
      </c>
      <c r="C86" s="37" t="s">
        <v>63</v>
      </c>
      <c r="D86" s="41">
        <v>1.8055555555555557E-2</v>
      </c>
      <c r="E86" s="49">
        <v>320</v>
      </c>
      <c r="F86" s="37" t="s">
        <v>5</v>
      </c>
      <c r="G86" s="39" t="s">
        <v>64</v>
      </c>
      <c r="H86" s="42">
        <v>4.5138888888888888E-2</v>
      </c>
      <c r="I86" s="39">
        <v>380</v>
      </c>
    </row>
    <row r="87" spans="1:9" x14ac:dyDescent="0.25">
      <c r="A87" s="37" t="s">
        <v>30</v>
      </c>
      <c r="B87" s="37" t="s">
        <v>31</v>
      </c>
      <c r="C87" s="37" t="s">
        <v>72</v>
      </c>
      <c r="D87" s="41">
        <v>0.2076388888888889</v>
      </c>
      <c r="E87" s="49">
        <v>350</v>
      </c>
      <c r="F87" s="37" t="s">
        <v>6</v>
      </c>
      <c r="G87" s="39" t="s">
        <v>66</v>
      </c>
      <c r="H87" s="42">
        <v>0.23472222222222219</v>
      </c>
      <c r="I87" s="39">
        <v>350</v>
      </c>
    </row>
    <row r="88" spans="1:9" x14ac:dyDescent="0.25">
      <c r="A88" s="37" t="s">
        <v>30</v>
      </c>
      <c r="B88" s="37" t="s">
        <v>32</v>
      </c>
      <c r="C88" s="37" t="s">
        <v>67</v>
      </c>
      <c r="D88" s="41">
        <v>0.35138888888888892</v>
      </c>
      <c r="E88" s="49">
        <v>300</v>
      </c>
      <c r="F88" s="37" t="s">
        <v>6</v>
      </c>
      <c r="G88" s="39" t="s">
        <v>66</v>
      </c>
      <c r="H88" s="42">
        <v>0.3743055555555555</v>
      </c>
      <c r="I88" s="39">
        <v>300</v>
      </c>
    </row>
    <row r="89" spans="1:9" x14ac:dyDescent="0.25">
      <c r="A89" s="37" t="s">
        <v>30</v>
      </c>
      <c r="B89" s="37" t="s">
        <v>31</v>
      </c>
      <c r="C89" s="37" t="s">
        <v>67</v>
      </c>
      <c r="D89" s="41">
        <v>0.35625000000000001</v>
      </c>
      <c r="E89" s="49">
        <v>340</v>
      </c>
      <c r="F89" s="37" t="s">
        <v>6</v>
      </c>
      <c r="G89" s="39" t="s">
        <v>66</v>
      </c>
      <c r="H89" s="42">
        <v>0.38124999999999998</v>
      </c>
      <c r="I89" s="39">
        <v>340</v>
      </c>
    </row>
    <row r="90" spans="1:9" x14ac:dyDescent="0.25">
      <c r="A90" s="37" t="s">
        <v>29</v>
      </c>
      <c r="B90" s="37" t="s">
        <v>27</v>
      </c>
      <c r="C90" s="37" t="s">
        <v>64</v>
      </c>
      <c r="D90" s="41">
        <v>0.37013888888888885</v>
      </c>
      <c r="E90" s="49">
        <v>310</v>
      </c>
      <c r="F90" s="37" t="s">
        <v>5</v>
      </c>
      <c r="G90" s="39" t="s">
        <v>63</v>
      </c>
      <c r="H90" s="42">
        <v>0.39930555555555558</v>
      </c>
      <c r="I90" s="39">
        <v>310</v>
      </c>
    </row>
    <row r="91" spans="1:9" x14ac:dyDescent="0.25">
      <c r="A91" s="37" t="s">
        <v>27</v>
      </c>
      <c r="B91" s="37" t="s">
        <v>28</v>
      </c>
      <c r="C91" s="37" t="s">
        <v>63</v>
      </c>
      <c r="D91" s="41">
        <v>0.4826388888888889</v>
      </c>
      <c r="E91" s="49">
        <v>340</v>
      </c>
      <c r="F91" s="37" t="s">
        <v>5</v>
      </c>
      <c r="G91" s="39" t="s">
        <v>64</v>
      </c>
      <c r="H91" s="42">
        <v>0.50694444444444442</v>
      </c>
      <c r="I91" s="39">
        <v>360</v>
      </c>
    </row>
    <row r="92" spans="1:9" x14ac:dyDescent="0.25">
      <c r="A92" s="37" t="s">
        <v>27</v>
      </c>
      <c r="B92" s="37" t="s">
        <v>34</v>
      </c>
      <c r="C92" s="37" t="s">
        <v>73</v>
      </c>
      <c r="D92" s="41">
        <v>0.52916666666666667</v>
      </c>
      <c r="E92" s="49">
        <v>250</v>
      </c>
      <c r="F92" s="37" t="s">
        <v>8</v>
      </c>
      <c r="G92" s="43" t="s">
        <v>74</v>
      </c>
      <c r="H92" s="42">
        <v>0.60833333333333328</v>
      </c>
      <c r="I92" s="39">
        <v>270</v>
      </c>
    </row>
    <row r="93" spans="1:9" x14ac:dyDescent="0.25">
      <c r="A93" s="37" t="s">
        <v>28</v>
      </c>
      <c r="B93" s="37" t="s">
        <v>27</v>
      </c>
      <c r="C93" s="37" t="s">
        <v>64</v>
      </c>
      <c r="D93" s="41">
        <v>0.58680555555555558</v>
      </c>
      <c r="E93" s="49">
        <v>350</v>
      </c>
      <c r="F93" s="37" t="s">
        <v>5</v>
      </c>
      <c r="G93" s="39" t="s">
        <v>63</v>
      </c>
      <c r="H93" s="42">
        <v>0.61875000000000002</v>
      </c>
      <c r="I93" s="39">
        <v>320</v>
      </c>
    </row>
    <row r="94" spans="1:9" x14ac:dyDescent="0.25">
      <c r="A94" s="37" t="s">
        <v>27</v>
      </c>
      <c r="B94" s="37" t="s">
        <v>29</v>
      </c>
      <c r="C94" s="37" t="s">
        <v>63</v>
      </c>
      <c r="D94" s="41">
        <v>0.68611111111111101</v>
      </c>
      <c r="E94" s="49">
        <v>340</v>
      </c>
      <c r="F94" s="37" t="s">
        <v>5</v>
      </c>
      <c r="G94" s="39" t="s">
        <v>64</v>
      </c>
      <c r="H94" s="42">
        <v>0.70972222222222225</v>
      </c>
      <c r="I94" s="39">
        <v>380</v>
      </c>
    </row>
    <row r="95" spans="1:9" x14ac:dyDescent="0.25">
      <c r="A95" s="37" t="s">
        <v>28</v>
      </c>
      <c r="B95" s="37" t="s">
        <v>39</v>
      </c>
      <c r="C95" s="37" t="s">
        <v>64</v>
      </c>
      <c r="D95" s="41">
        <v>0.71388888888888891</v>
      </c>
      <c r="E95" s="49">
        <v>410</v>
      </c>
      <c r="F95" s="37" t="s">
        <v>5</v>
      </c>
      <c r="G95" s="39" t="s">
        <v>75</v>
      </c>
      <c r="H95" s="42">
        <v>0.73472222222222217</v>
      </c>
      <c r="I95" s="39">
        <v>250</v>
      </c>
    </row>
    <row r="96" spans="1:9" x14ac:dyDescent="0.25">
      <c r="A96" s="37" t="s">
        <v>29</v>
      </c>
      <c r="B96" s="37" t="s">
        <v>27</v>
      </c>
      <c r="C96" s="37" t="s">
        <v>64</v>
      </c>
      <c r="D96" s="41">
        <v>0.75694444444444453</v>
      </c>
      <c r="E96" s="49">
        <v>350</v>
      </c>
      <c r="F96" s="37" t="s">
        <v>5</v>
      </c>
      <c r="G96" s="39" t="s">
        <v>63</v>
      </c>
      <c r="H96" s="42">
        <v>0.79166666666666663</v>
      </c>
      <c r="I96" s="39">
        <v>310</v>
      </c>
    </row>
    <row r="97" spans="1:9" x14ac:dyDescent="0.25">
      <c r="A97" s="37" t="s">
        <v>34</v>
      </c>
      <c r="B97" s="37" t="s">
        <v>27</v>
      </c>
      <c r="C97" s="37" t="s">
        <v>76</v>
      </c>
      <c r="D97" s="41">
        <v>0.75277777777777777</v>
      </c>
      <c r="E97" s="49">
        <v>280</v>
      </c>
      <c r="F97" s="37" t="s">
        <v>8</v>
      </c>
      <c r="G97" s="39" t="s">
        <v>73</v>
      </c>
      <c r="H97" s="42">
        <v>0.80555555555555547</v>
      </c>
      <c r="I97" s="39">
        <v>250</v>
      </c>
    </row>
    <row r="98" spans="1:9" x14ac:dyDescent="0.25">
      <c r="A98" s="37" t="s">
        <v>29</v>
      </c>
      <c r="B98" s="37" t="s">
        <v>27</v>
      </c>
      <c r="C98" s="37" t="s">
        <v>64</v>
      </c>
      <c r="D98" s="41">
        <v>0.79166666666666663</v>
      </c>
      <c r="E98" s="49">
        <v>390</v>
      </c>
      <c r="F98" s="37" t="s">
        <v>5</v>
      </c>
      <c r="G98" s="39" t="s">
        <v>63</v>
      </c>
      <c r="H98" s="42">
        <v>0.82777777777777783</v>
      </c>
      <c r="I98" s="39">
        <v>340</v>
      </c>
    </row>
    <row r="99" spans="1:9" x14ac:dyDescent="0.25">
      <c r="A99" s="37" t="s">
        <v>27</v>
      </c>
      <c r="B99" s="37" t="s">
        <v>28</v>
      </c>
      <c r="C99" s="37" t="s">
        <v>63</v>
      </c>
      <c r="D99" s="41">
        <v>0.8534722222222223</v>
      </c>
      <c r="E99" s="49">
        <v>290</v>
      </c>
      <c r="F99" s="37" t="s">
        <v>5</v>
      </c>
      <c r="G99" s="39" t="s">
        <v>64</v>
      </c>
      <c r="H99" s="42">
        <v>0.87777777777777777</v>
      </c>
      <c r="I99" s="39">
        <v>340</v>
      </c>
    </row>
    <row r="100" spans="1:9" x14ac:dyDescent="0.25">
      <c r="A100" s="37" t="s">
        <v>27</v>
      </c>
      <c r="B100" s="37" t="s">
        <v>28</v>
      </c>
      <c r="C100" s="37" t="s">
        <v>63</v>
      </c>
      <c r="D100" s="41">
        <v>0.86041666666666661</v>
      </c>
      <c r="E100" s="49">
        <v>320</v>
      </c>
      <c r="F100" s="37" t="s">
        <v>5</v>
      </c>
      <c r="G100" s="39" t="s">
        <v>64</v>
      </c>
      <c r="H100" s="42">
        <v>0.88402777777777775</v>
      </c>
      <c r="I100" s="39">
        <v>360</v>
      </c>
    </row>
    <row r="101" spans="1:9" x14ac:dyDescent="0.25">
      <c r="A101" s="37" t="s">
        <v>28</v>
      </c>
      <c r="B101" s="37" t="s">
        <v>27</v>
      </c>
      <c r="C101" s="37" t="s">
        <v>64</v>
      </c>
      <c r="D101" s="41">
        <v>0.91874999999999996</v>
      </c>
      <c r="E101" s="49">
        <v>370</v>
      </c>
      <c r="F101" s="37" t="s">
        <v>5</v>
      </c>
      <c r="G101" s="39" t="s">
        <v>63</v>
      </c>
      <c r="H101" s="42">
        <v>0.95416666666666661</v>
      </c>
      <c r="I101" s="39">
        <v>320</v>
      </c>
    </row>
    <row r="102" spans="1:9" x14ac:dyDescent="0.25">
      <c r="A102" s="37" t="s">
        <v>27</v>
      </c>
      <c r="B102" s="37" t="s">
        <v>29</v>
      </c>
      <c r="C102" s="37" t="s">
        <v>63</v>
      </c>
      <c r="D102" s="41">
        <v>2.2222222222222223E-2</v>
      </c>
      <c r="E102" s="49">
        <v>360</v>
      </c>
      <c r="F102" s="37" t="s">
        <v>5</v>
      </c>
      <c r="G102" s="39" t="s">
        <v>64</v>
      </c>
      <c r="H102" s="42">
        <v>4.5138888888888888E-2</v>
      </c>
      <c r="I102" s="39">
        <v>360</v>
      </c>
    </row>
    <row r="103" spans="1:9" x14ac:dyDescent="0.25">
      <c r="A103" s="37" t="s">
        <v>29</v>
      </c>
      <c r="B103" s="37" t="s">
        <v>27</v>
      </c>
      <c r="C103" s="37" t="s">
        <v>64</v>
      </c>
      <c r="D103" s="41">
        <v>0.39027777777777778</v>
      </c>
      <c r="E103" s="49">
        <v>350</v>
      </c>
      <c r="F103" s="37" t="s">
        <v>5</v>
      </c>
      <c r="G103" s="39" t="s">
        <v>63</v>
      </c>
      <c r="H103" s="42">
        <v>0.4236111111111111</v>
      </c>
      <c r="I103" s="39">
        <v>320</v>
      </c>
    </row>
    <row r="104" spans="1:9" x14ac:dyDescent="0.25">
      <c r="A104" s="37" t="s">
        <v>27</v>
      </c>
      <c r="B104" s="37" t="s">
        <v>28</v>
      </c>
      <c r="C104" s="37" t="s">
        <v>63</v>
      </c>
      <c r="D104" s="41">
        <v>0.50555555555555554</v>
      </c>
      <c r="E104" s="49">
        <v>320</v>
      </c>
      <c r="F104" s="37" t="s">
        <v>5</v>
      </c>
      <c r="G104" s="39" t="s">
        <v>64</v>
      </c>
      <c r="H104" s="42">
        <v>0.53263888888888888</v>
      </c>
      <c r="I104" s="39">
        <v>360</v>
      </c>
    </row>
    <row r="105" spans="1:9" x14ac:dyDescent="0.25">
      <c r="A105" s="37" t="s">
        <v>31</v>
      </c>
      <c r="B105" s="37" t="s">
        <v>30</v>
      </c>
      <c r="C105" s="37" t="s">
        <v>66</v>
      </c>
      <c r="D105" s="41">
        <v>0.5854166666666667</v>
      </c>
      <c r="E105" s="49">
        <v>400</v>
      </c>
      <c r="F105" s="37" t="s">
        <v>6</v>
      </c>
      <c r="G105" s="39" t="s">
        <v>64</v>
      </c>
      <c r="H105" s="42">
        <v>0.59166666666666667</v>
      </c>
      <c r="I105" s="39">
        <v>400</v>
      </c>
    </row>
    <row r="106" spans="1:9" x14ac:dyDescent="0.25">
      <c r="A106" s="37" t="s">
        <v>28</v>
      </c>
      <c r="B106" s="37" t="s">
        <v>27</v>
      </c>
      <c r="C106" s="37" t="s">
        <v>64</v>
      </c>
      <c r="D106" s="41">
        <v>0.58680555555555558</v>
      </c>
      <c r="E106" s="49">
        <v>350</v>
      </c>
      <c r="F106" s="37" t="s">
        <v>5</v>
      </c>
      <c r="G106" s="39" t="s">
        <v>63</v>
      </c>
      <c r="H106" s="42">
        <v>0.62291666666666667</v>
      </c>
      <c r="I106" s="39">
        <v>310</v>
      </c>
    </row>
    <row r="107" spans="1:9" x14ac:dyDescent="0.25">
      <c r="A107" s="37" t="s">
        <v>29</v>
      </c>
      <c r="B107" s="37" t="s">
        <v>27</v>
      </c>
      <c r="C107" s="37" t="s">
        <v>64</v>
      </c>
      <c r="D107" s="41">
        <v>0.65763888888888888</v>
      </c>
      <c r="E107" s="49">
        <v>370</v>
      </c>
      <c r="F107" s="37" t="s">
        <v>5</v>
      </c>
      <c r="G107" s="39" t="s">
        <v>63</v>
      </c>
      <c r="H107" s="42">
        <v>0.69791666666666663</v>
      </c>
      <c r="I107" s="39">
        <v>320</v>
      </c>
    </row>
    <row r="108" spans="1:9" x14ac:dyDescent="0.25">
      <c r="A108" s="37" t="s">
        <v>27</v>
      </c>
      <c r="B108" s="37" t="s">
        <v>29</v>
      </c>
      <c r="C108" s="37" t="s">
        <v>63</v>
      </c>
      <c r="D108" s="41">
        <v>0.69374999999999998</v>
      </c>
      <c r="E108" s="49">
        <v>300</v>
      </c>
      <c r="F108" s="37" t="s">
        <v>5</v>
      </c>
      <c r="G108" s="39" t="s">
        <v>64</v>
      </c>
      <c r="H108" s="42">
        <v>0.72083333333333333</v>
      </c>
      <c r="I108" s="39">
        <v>380</v>
      </c>
    </row>
    <row r="109" spans="1:9" x14ac:dyDescent="0.25">
      <c r="A109" s="37" t="s">
        <v>31</v>
      </c>
      <c r="B109" s="37" t="s">
        <v>30</v>
      </c>
      <c r="C109" s="37" t="s">
        <v>66</v>
      </c>
      <c r="D109" s="41">
        <v>0.70763888888888893</v>
      </c>
      <c r="E109" s="49">
        <v>390</v>
      </c>
      <c r="F109" s="37" t="s">
        <v>6</v>
      </c>
      <c r="G109" s="39" t="s">
        <v>64</v>
      </c>
      <c r="H109" s="42">
        <v>0.71319444444444446</v>
      </c>
      <c r="I109" s="39">
        <v>390</v>
      </c>
    </row>
    <row r="110" spans="1:9" x14ac:dyDescent="0.25">
      <c r="A110" s="37" t="s">
        <v>28</v>
      </c>
      <c r="B110" s="37" t="s">
        <v>27</v>
      </c>
      <c r="C110" s="37" t="s">
        <v>64</v>
      </c>
      <c r="D110" s="41">
        <v>0.76180555555555562</v>
      </c>
      <c r="E110" s="49">
        <v>310</v>
      </c>
      <c r="F110" s="37" t="s">
        <v>5</v>
      </c>
      <c r="G110" s="39" t="s">
        <v>63</v>
      </c>
      <c r="H110" s="42">
        <v>0.7993055555555556</v>
      </c>
      <c r="I110" s="39">
        <v>290</v>
      </c>
    </row>
    <row r="111" spans="1:9" x14ac:dyDescent="0.25">
      <c r="A111" s="37" t="s">
        <v>29</v>
      </c>
      <c r="B111" s="37" t="s">
        <v>27</v>
      </c>
      <c r="C111" s="37" t="s">
        <v>64</v>
      </c>
      <c r="D111" s="41">
        <v>0.76597222222222217</v>
      </c>
      <c r="E111" s="49">
        <v>350</v>
      </c>
      <c r="F111" s="37" t="s">
        <v>5</v>
      </c>
      <c r="G111" s="39" t="s">
        <v>63</v>
      </c>
      <c r="H111" s="42">
        <v>0.8</v>
      </c>
      <c r="I111" s="39">
        <v>320</v>
      </c>
    </row>
    <row r="112" spans="1:9" x14ac:dyDescent="0.25">
      <c r="A112" s="37" t="s">
        <v>27</v>
      </c>
      <c r="B112" s="37" t="s">
        <v>37</v>
      </c>
      <c r="C112" s="37" t="s">
        <v>77</v>
      </c>
      <c r="D112" s="41">
        <v>0.78680555555555554</v>
      </c>
      <c r="E112" s="49">
        <v>260</v>
      </c>
      <c r="F112" s="37" t="s">
        <v>9</v>
      </c>
      <c r="G112" s="39" t="s">
        <v>77</v>
      </c>
      <c r="H112" s="42">
        <v>0.78680555555555554</v>
      </c>
      <c r="I112" s="39">
        <v>260</v>
      </c>
    </row>
    <row r="113" spans="1:9" x14ac:dyDescent="0.25">
      <c r="A113" s="37" t="s">
        <v>27</v>
      </c>
      <c r="B113" s="37" t="s">
        <v>28</v>
      </c>
      <c r="C113" s="37" t="s">
        <v>63</v>
      </c>
      <c r="D113" s="41">
        <v>0.86944444444444446</v>
      </c>
      <c r="E113" s="49">
        <v>300</v>
      </c>
      <c r="F113" s="37" t="s">
        <v>5</v>
      </c>
      <c r="G113" s="39" t="s">
        <v>64</v>
      </c>
      <c r="H113" s="42">
        <v>0.89722222222222225</v>
      </c>
      <c r="I113" s="39">
        <v>360</v>
      </c>
    </row>
    <row r="114" spans="1:9" x14ac:dyDescent="0.25">
      <c r="A114" s="37" t="s">
        <v>27</v>
      </c>
      <c r="B114" s="37" t="s">
        <v>28</v>
      </c>
      <c r="C114" s="37" t="s">
        <v>63</v>
      </c>
      <c r="D114" s="41">
        <v>0.87777777777777777</v>
      </c>
      <c r="E114" s="49">
        <v>290</v>
      </c>
      <c r="F114" s="37" t="s">
        <v>5</v>
      </c>
      <c r="G114" s="39" t="s">
        <v>64</v>
      </c>
      <c r="H114" s="42">
        <v>0.90694444444444444</v>
      </c>
      <c r="I114" s="39">
        <v>340</v>
      </c>
    </row>
    <row r="115" spans="1:9" x14ac:dyDescent="0.25">
      <c r="A115" s="37" t="s">
        <v>28</v>
      </c>
      <c r="B115" s="37" t="s">
        <v>27</v>
      </c>
      <c r="C115" s="37" t="s">
        <v>64</v>
      </c>
      <c r="D115" s="41">
        <v>0.92083333333333339</v>
      </c>
      <c r="E115" s="49">
        <v>350</v>
      </c>
      <c r="F115" s="37" t="s">
        <v>5</v>
      </c>
      <c r="G115" s="39" t="s">
        <v>63</v>
      </c>
      <c r="H115" s="42">
        <v>0.9506944444444444</v>
      </c>
      <c r="I115" s="39">
        <v>320</v>
      </c>
    </row>
    <row r="116" spans="1:9" x14ac:dyDescent="0.25">
      <c r="A116" s="37" t="s">
        <v>27</v>
      </c>
      <c r="B116" s="37" t="s">
        <v>29</v>
      </c>
      <c r="C116" s="37" t="s">
        <v>63</v>
      </c>
      <c r="D116" s="41">
        <v>2.0833333333333332E-2</v>
      </c>
      <c r="E116" s="49">
        <v>320</v>
      </c>
      <c r="F116" s="37" t="s">
        <v>5</v>
      </c>
      <c r="G116" s="39" t="s">
        <v>64</v>
      </c>
      <c r="H116" s="42">
        <v>4.8611111111111112E-2</v>
      </c>
      <c r="I116" s="39">
        <v>360</v>
      </c>
    </row>
    <row r="117" spans="1:9" x14ac:dyDescent="0.25">
      <c r="A117" s="37" t="s">
        <v>29</v>
      </c>
      <c r="B117" s="37" t="s">
        <v>27</v>
      </c>
      <c r="C117" s="37" t="s">
        <v>64</v>
      </c>
      <c r="D117" s="41">
        <v>0.17430555555555557</v>
      </c>
      <c r="E117" s="49">
        <v>370</v>
      </c>
      <c r="F117" s="37" t="s">
        <v>5</v>
      </c>
      <c r="G117" s="39" t="s">
        <v>63</v>
      </c>
      <c r="H117" s="42">
        <v>0.20486111111111113</v>
      </c>
      <c r="I117" s="39">
        <v>330</v>
      </c>
    </row>
    <row r="118" spans="1:9" x14ac:dyDescent="0.25">
      <c r="A118" s="37" t="s">
        <v>27</v>
      </c>
      <c r="B118" s="37" t="s">
        <v>29</v>
      </c>
      <c r="C118" s="37" t="s">
        <v>63</v>
      </c>
      <c r="D118" s="41">
        <v>0.28055555555555556</v>
      </c>
      <c r="E118" s="49">
        <v>330</v>
      </c>
      <c r="F118" s="37" t="s">
        <v>5</v>
      </c>
      <c r="G118" s="39" t="s">
        <v>64</v>
      </c>
      <c r="H118" s="42">
        <v>0.30972222222222223</v>
      </c>
      <c r="I118" s="39">
        <v>360</v>
      </c>
    </row>
    <row r="119" spans="1:9" x14ac:dyDescent="0.25">
      <c r="A119" s="37" t="s">
        <v>29</v>
      </c>
      <c r="B119" s="37" t="s">
        <v>27</v>
      </c>
      <c r="C119" s="37" t="s">
        <v>64</v>
      </c>
      <c r="D119" s="41">
        <v>0.37291666666666662</v>
      </c>
      <c r="E119" s="49">
        <v>350</v>
      </c>
      <c r="F119" s="37" t="s">
        <v>5</v>
      </c>
      <c r="G119" s="39" t="s">
        <v>63</v>
      </c>
      <c r="H119" s="42">
        <v>0.40069444444444446</v>
      </c>
      <c r="I119" s="39">
        <v>320</v>
      </c>
    </row>
    <row r="120" spans="1:9" x14ac:dyDescent="0.25">
      <c r="A120" s="37" t="s">
        <v>27</v>
      </c>
      <c r="B120" s="37" t="s">
        <v>28</v>
      </c>
      <c r="C120" s="37" t="s">
        <v>63</v>
      </c>
      <c r="D120" s="41">
        <v>0.49513888888888885</v>
      </c>
      <c r="E120" s="49">
        <v>320</v>
      </c>
      <c r="F120" s="37" t="s">
        <v>5</v>
      </c>
      <c r="G120" s="39" t="s">
        <v>64</v>
      </c>
      <c r="H120" s="42">
        <v>0.5180555555555556</v>
      </c>
      <c r="I120" s="39">
        <v>340</v>
      </c>
    </row>
    <row r="121" spans="1:9" x14ac:dyDescent="0.25">
      <c r="A121" s="37" t="s">
        <v>29</v>
      </c>
      <c r="B121" s="37" t="s">
        <v>27</v>
      </c>
      <c r="C121" s="37" t="s">
        <v>64</v>
      </c>
      <c r="D121" s="41">
        <v>0.55763888888888891</v>
      </c>
      <c r="E121" s="49">
        <v>350</v>
      </c>
      <c r="F121" s="37" t="s">
        <v>5</v>
      </c>
      <c r="G121" s="39" t="s">
        <v>63</v>
      </c>
      <c r="H121" s="42">
        <v>0.5854166666666667</v>
      </c>
      <c r="I121" s="39">
        <v>310</v>
      </c>
    </row>
    <row r="122" spans="1:9" x14ac:dyDescent="0.25">
      <c r="A122" s="37" t="s">
        <v>28</v>
      </c>
      <c r="B122" s="37" t="s">
        <v>27</v>
      </c>
      <c r="C122" s="37" t="s">
        <v>64</v>
      </c>
      <c r="D122" s="41">
        <v>0.59513888888888888</v>
      </c>
      <c r="E122" s="49">
        <v>370</v>
      </c>
      <c r="F122" s="37" t="s">
        <v>5</v>
      </c>
      <c r="G122" s="39" t="s">
        <v>63</v>
      </c>
      <c r="H122" s="42">
        <v>0.625</v>
      </c>
      <c r="I122" s="39">
        <v>340</v>
      </c>
    </row>
    <row r="123" spans="1:9" x14ac:dyDescent="0.25">
      <c r="A123" s="37" t="s">
        <v>27</v>
      </c>
      <c r="B123" s="37" t="s">
        <v>29</v>
      </c>
      <c r="C123" s="37" t="s">
        <v>63</v>
      </c>
      <c r="D123" s="41">
        <v>0.67500000000000004</v>
      </c>
      <c r="E123" s="49">
        <v>320</v>
      </c>
      <c r="F123" s="37" t="s">
        <v>5</v>
      </c>
      <c r="G123" s="39" t="s">
        <v>64</v>
      </c>
      <c r="H123" s="42">
        <v>0.70694444444444438</v>
      </c>
      <c r="I123" s="39">
        <v>380</v>
      </c>
    </row>
    <row r="124" spans="1:9" x14ac:dyDescent="0.25">
      <c r="A124" s="37" t="s">
        <v>27</v>
      </c>
      <c r="B124" s="37" t="s">
        <v>28</v>
      </c>
      <c r="C124" s="37" t="s">
        <v>63</v>
      </c>
      <c r="D124" s="41">
        <v>0.69652777777777775</v>
      </c>
      <c r="E124" s="49">
        <v>320</v>
      </c>
      <c r="F124" s="37" t="s">
        <v>5</v>
      </c>
      <c r="G124" s="39" t="s">
        <v>64</v>
      </c>
      <c r="H124" s="42">
        <v>0.72638888888888886</v>
      </c>
      <c r="I124" s="39">
        <v>340</v>
      </c>
    </row>
    <row r="125" spans="1:9" x14ac:dyDescent="0.25">
      <c r="A125" s="37" t="s">
        <v>28</v>
      </c>
      <c r="B125" s="37" t="s">
        <v>27</v>
      </c>
      <c r="C125" s="37" t="s">
        <v>64</v>
      </c>
      <c r="D125" s="41">
        <v>0.73750000000000004</v>
      </c>
      <c r="E125" s="49">
        <v>330</v>
      </c>
      <c r="F125" s="37" t="s">
        <v>5</v>
      </c>
      <c r="G125" s="39" t="s">
        <v>63</v>
      </c>
      <c r="H125" s="42">
        <v>0.76597222222222217</v>
      </c>
      <c r="I125" s="39">
        <v>300</v>
      </c>
    </row>
    <row r="126" spans="1:9" x14ac:dyDescent="0.25">
      <c r="A126" s="37" t="s">
        <v>30</v>
      </c>
      <c r="B126" s="37" t="s">
        <v>32</v>
      </c>
      <c r="C126" s="37" t="s">
        <v>67</v>
      </c>
      <c r="D126" s="41">
        <v>0.8965277777777777</v>
      </c>
      <c r="E126" s="49">
        <v>300</v>
      </c>
      <c r="F126" s="37" t="s">
        <v>6</v>
      </c>
      <c r="G126" s="39" t="s">
        <v>66</v>
      </c>
      <c r="H126" s="42">
        <v>0.92013888888888884</v>
      </c>
      <c r="I126" s="39">
        <v>300</v>
      </c>
    </row>
    <row r="127" spans="1:9" x14ac:dyDescent="0.25">
      <c r="A127" s="37" t="s">
        <v>27</v>
      </c>
      <c r="B127" s="37" t="s">
        <v>29</v>
      </c>
      <c r="C127" s="37" t="s">
        <v>63</v>
      </c>
      <c r="D127" s="41">
        <v>0.92708333333333337</v>
      </c>
      <c r="E127" s="49">
        <v>310</v>
      </c>
      <c r="F127" s="37" t="s">
        <v>5</v>
      </c>
      <c r="G127" s="39" t="s">
        <v>64</v>
      </c>
      <c r="H127" s="42">
        <v>0.94791666666666663</v>
      </c>
      <c r="I127" s="39">
        <v>340</v>
      </c>
    </row>
    <row r="128" spans="1:9" x14ac:dyDescent="0.25">
      <c r="A128" s="37" t="s">
        <v>28</v>
      </c>
      <c r="B128" s="37" t="s">
        <v>27</v>
      </c>
      <c r="C128" s="37" t="s">
        <v>64</v>
      </c>
      <c r="D128" s="41">
        <v>0.90763888888888899</v>
      </c>
      <c r="E128" s="49">
        <v>350</v>
      </c>
      <c r="F128" s="37" t="s">
        <v>5</v>
      </c>
      <c r="G128" s="39" t="s">
        <v>63</v>
      </c>
      <c r="H128" s="42">
        <v>0.93402777777777779</v>
      </c>
      <c r="I128" s="39">
        <v>320</v>
      </c>
    </row>
    <row r="129" spans="1:9" x14ac:dyDescent="0.25">
      <c r="A129" s="37" t="s">
        <v>27</v>
      </c>
      <c r="B129" s="37" t="s">
        <v>29</v>
      </c>
      <c r="C129" s="37" t="s">
        <v>63</v>
      </c>
      <c r="D129" s="41">
        <v>1.6666666666666666E-2</v>
      </c>
      <c r="E129" s="49">
        <v>310</v>
      </c>
      <c r="F129" s="37" t="s">
        <v>5</v>
      </c>
      <c r="G129" s="39" t="s">
        <v>64</v>
      </c>
      <c r="H129" s="42">
        <v>4.3749999999999997E-2</v>
      </c>
      <c r="I129" s="39">
        <v>340</v>
      </c>
    </row>
    <row r="130" spans="1:9" x14ac:dyDescent="0.25">
      <c r="A130" s="37" t="s">
        <v>29</v>
      </c>
      <c r="B130" s="37" t="s">
        <v>27</v>
      </c>
      <c r="C130" s="37" t="s">
        <v>64</v>
      </c>
      <c r="D130" s="41">
        <v>0.17499999999999999</v>
      </c>
      <c r="E130" s="49">
        <v>370</v>
      </c>
      <c r="F130" s="37" t="s">
        <v>5</v>
      </c>
      <c r="G130" s="39" t="s">
        <v>63</v>
      </c>
      <c r="H130" s="42">
        <v>0.20277777777777781</v>
      </c>
      <c r="I130" s="39">
        <v>330</v>
      </c>
    </row>
    <row r="131" spans="1:9" x14ac:dyDescent="0.25">
      <c r="A131" s="37" t="s">
        <v>27</v>
      </c>
      <c r="B131" s="37" t="s">
        <v>29</v>
      </c>
      <c r="C131" s="37" t="s">
        <v>63</v>
      </c>
      <c r="D131" s="41">
        <v>0.27638888888888885</v>
      </c>
      <c r="E131" s="49">
        <v>330</v>
      </c>
      <c r="F131" s="37" t="s">
        <v>5</v>
      </c>
      <c r="G131" s="39" t="s">
        <v>64</v>
      </c>
      <c r="H131" s="42">
        <v>0.30277777777777776</v>
      </c>
      <c r="I131" s="39">
        <v>360</v>
      </c>
    </row>
    <row r="132" spans="1:9" x14ac:dyDescent="0.25">
      <c r="A132" s="37" t="s">
        <v>29</v>
      </c>
      <c r="B132" s="37" t="s">
        <v>27</v>
      </c>
      <c r="C132" s="37" t="s">
        <v>64</v>
      </c>
      <c r="D132" s="41">
        <v>0.36527777777777781</v>
      </c>
      <c r="E132" s="49" t="s">
        <v>78</v>
      </c>
      <c r="F132" s="37" t="s">
        <v>5</v>
      </c>
      <c r="G132" s="39" t="s">
        <v>63</v>
      </c>
      <c r="H132" s="42">
        <v>0.39444444444444443</v>
      </c>
      <c r="I132" s="39">
        <v>320</v>
      </c>
    </row>
    <row r="133" spans="1:9" x14ac:dyDescent="0.25">
      <c r="A133" s="37" t="s">
        <v>27</v>
      </c>
      <c r="B133" s="37" t="s">
        <v>28</v>
      </c>
      <c r="C133" s="37" t="s">
        <v>63</v>
      </c>
      <c r="D133" s="41">
        <v>0.4777777777777778</v>
      </c>
      <c r="E133" s="49">
        <v>340</v>
      </c>
      <c r="F133" s="37" t="s">
        <v>5</v>
      </c>
      <c r="G133" s="39" t="s">
        <v>64</v>
      </c>
      <c r="H133" s="42">
        <v>0.50138888888888888</v>
      </c>
      <c r="I133" s="39">
        <v>360</v>
      </c>
    </row>
    <row r="134" spans="1:9" x14ac:dyDescent="0.25">
      <c r="A134" s="37" t="s">
        <v>28</v>
      </c>
      <c r="B134" s="37" t="s">
        <v>27</v>
      </c>
      <c r="C134" s="37" t="s">
        <v>64</v>
      </c>
      <c r="D134" s="41">
        <v>0.57777777777777783</v>
      </c>
      <c r="E134" s="49">
        <v>390</v>
      </c>
      <c r="F134" s="37" t="s">
        <v>5</v>
      </c>
      <c r="G134" s="39" t="s">
        <v>63</v>
      </c>
      <c r="H134" s="42">
        <v>0.60763888888888895</v>
      </c>
      <c r="I134" s="39">
        <v>340</v>
      </c>
    </row>
    <row r="135" spans="1:9" x14ac:dyDescent="0.25">
      <c r="A135" s="37" t="s">
        <v>27</v>
      </c>
      <c r="B135" s="37" t="s">
        <v>29</v>
      </c>
      <c r="C135" s="37" t="s">
        <v>63</v>
      </c>
      <c r="D135" s="41">
        <v>0.68194444444444446</v>
      </c>
      <c r="E135" s="49">
        <v>320</v>
      </c>
      <c r="F135" s="37" t="s">
        <v>5</v>
      </c>
      <c r="G135" s="39" t="s">
        <v>64</v>
      </c>
      <c r="H135" s="42">
        <v>0.70347222222222217</v>
      </c>
      <c r="I135" s="39">
        <v>340</v>
      </c>
    </row>
    <row r="136" spans="1:9" x14ac:dyDescent="0.25">
      <c r="A136" s="37" t="s">
        <v>29</v>
      </c>
      <c r="B136" s="37" t="s">
        <v>27</v>
      </c>
      <c r="C136" s="37" t="s">
        <v>64</v>
      </c>
      <c r="D136" s="41">
        <v>0.75555555555555554</v>
      </c>
      <c r="E136" s="49" t="s">
        <v>79</v>
      </c>
      <c r="F136" s="37" t="s">
        <v>5</v>
      </c>
      <c r="G136" s="39" t="s">
        <v>63</v>
      </c>
      <c r="H136" s="42">
        <v>0.79791666666666661</v>
      </c>
      <c r="I136" s="50">
        <v>310</v>
      </c>
    </row>
    <row r="137" spans="1:9" x14ac:dyDescent="0.25">
      <c r="A137" s="37" t="s">
        <v>27</v>
      </c>
      <c r="B137" s="37" t="s">
        <v>28</v>
      </c>
      <c r="C137" s="37" t="s">
        <v>63</v>
      </c>
      <c r="D137" s="41">
        <v>0.86388888888888893</v>
      </c>
      <c r="E137" s="49">
        <v>340</v>
      </c>
      <c r="F137" s="37" t="s">
        <v>5</v>
      </c>
      <c r="G137" s="39" t="s">
        <v>64</v>
      </c>
      <c r="H137" s="42">
        <v>0.88541666666666663</v>
      </c>
      <c r="I137" s="50">
        <v>340</v>
      </c>
    </row>
    <row r="138" spans="1:9" x14ac:dyDescent="0.25">
      <c r="A138" s="37" t="s">
        <v>27</v>
      </c>
      <c r="B138" s="37" t="s">
        <v>28</v>
      </c>
      <c r="C138" s="37" t="s">
        <v>63</v>
      </c>
      <c r="D138" s="41">
        <v>0.88888888888888884</v>
      </c>
      <c r="E138" s="49">
        <v>310</v>
      </c>
      <c r="F138" s="37" t="s">
        <v>5</v>
      </c>
      <c r="G138" s="39" t="s">
        <v>64</v>
      </c>
      <c r="H138" s="42">
        <v>0.91249999999999998</v>
      </c>
      <c r="I138" s="39">
        <v>340</v>
      </c>
    </row>
    <row r="139" spans="1:9" x14ac:dyDescent="0.25">
      <c r="A139" s="37" t="s">
        <v>28</v>
      </c>
      <c r="B139" s="37" t="s">
        <v>27</v>
      </c>
      <c r="C139" s="37" t="s">
        <v>64</v>
      </c>
      <c r="D139" s="41">
        <v>0.9277777777777777</v>
      </c>
      <c r="E139" s="49">
        <v>370</v>
      </c>
      <c r="F139" s="37" t="s">
        <v>5</v>
      </c>
      <c r="G139" s="39" t="s">
        <v>63</v>
      </c>
      <c r="H139" s="42">
        <v>0.96527777777777779</v>
      </c>
      <c r="I139" s="39">
        <v>320</v>
      </c>
    </row>
    <row r="140" spans="1:9" x14ac:dyDescent="0.25">
      <c r="A140" s="37" t="s">
        <v>27</v>
      </c>
      <c r="B140" s="37" t="s">
        <v>29</v>
      </c>
      <c r="C140" s="37" t="s">
        <v>63</v>
      </c>
      <c r="D140" s="41">
        <v>3.4027777777777775E-2</v>
      </c>
      <c r="E140" s="49">
        <v>300</v>
      </c>
      <c r="F140" s="37" t="s">
        <v>5</v>
      </c>
      <c r="G140" s="39" t="s">
        <v>64</v>
      </c>
      <c r="H140" s="42">
        <v>5.6944444444444443E-2</v>
      </c>
      <c r="I140" s="39">
        <v>360</v>
      </c>
    </row>
    <row r="141" spans="1:9" x14ac:dyDescent="0.25">
      <c r="A141" s="37" t="s">
        <v>29</v>
      </c>
      <c r="B141" s="37" t="s">
        <v>27</v>
      </c>
      <c r="C141" s="37" t="s">
        <v>64</v>
      </c>
      <c r="D141" s="41">
        <v>0.37638888888888888</v>
      </c>
      <c r="E141" s="49">
        <v>350</v>
      </c>
      <c r="F141" s="37" t="s">
        <v>5</v>
      </c>
      <c r="G141" s="39" t="s">
        <v>63</v>
      </c>
      <c r="H141" s="42">
        <v>0.40972222222222227</v>
      </c>
      <c r="I141" s="39">
        <v>300</v>
      </c>
    </row>
    <row r="142" spans="1:9" x14ac:dyDescent="0.25">
      <c r="A142" s="37" t="s">
        <v>27</v>
      </c>
      <c r="B142" s="37" t="s">
        <v>28</v>
      </c>
      <c r="C142" s="37" t="s">
        <v>63</v>
      </c>
      <c r="D142" s="41">
        <v>0.47916666666666669</v>
      </c>
      <c r="E142" s="49">
        <v>280</v>
      </c>
      <c r="F142" s="37" t="s">
        <v>5</v>
      </c>
      <c r="G142" s="39" t="s">
        <v>64</v>
      </c>
      <c r="H142" s="42">
        <v>0.50555555555555554</v>
      </c>
      <c r="I142" s="39">
        <v>360</v>
      </c>
    </row>
    <row r="143" spans="1:9" x14ac:dyDescent="0.25">
      <c r="A143" s="37" t="s">
        <v>28</v>
      </c>
      <c r="B143" s="37" t="s">
        <v>27</v>
      </c>
      <c r="C143" s="37" t="s">
        <v>64</v>
      </c>
      <c r="D143" s="41">
        <v>0.5854166666666667</v>
      </c>
      <c r="E143" s="49">
        <v>330</v>
      </c>
      <c r="F143" s="37" t="s">
        <v>5</v>
      </c>
      <c r="G143" s="39" t="s">
        <v>63</v>
      </c>
      <c r="H143" s="42">
        <v>0.61597222222222225</v>
      </c>
      <c r="I143" s="39">
        <v>300</v>
      </c>
    </row>
    <row r="144" spans="1:9" x14ac:dyDescent="0.25">
      <c r="A144" s="37" t="s">
        <v>29</v>
      </c>
      <c r="B144" s="37" t="s">
        <v>27</v>
      </c>
      <c r="C144" s="37" t="s">
        <v>64</v>
      </c>
      <c r="D144" s="41">
        <v>0.67083333333333339</v>
      </c>
      <c r="E144" s="49">
        <v>390</v>
      </c>
      <c r="F144" s="37" t="s">
        <v>5</v>
      </c>
      <c r="G144" s="39" t="s">
        <v>63</v>
      </c>
      <c r="H144" s="42">
        <v>0.70277777777777783</v>
      </c>
      <c r="I144" s="39">
        <v>330</v>
      </c>
    </row>
    <row r="145" spans="1:9" x14ac:dyDescent="0.25">
      <c r="A145" s="37" t="s">
        <v>27</v>
      </c>
      <c r="B145" s="37" t="s">
        <v>29</v>
      </c>
      <c r="C145" s="37" t="s">
        <v>63</v>
      </c>
      <c r="D145" s="41">
        <v>0.68819444444444444</v>
      </c>
      <c r="E145" s="49">
        <v>280</v>
      </c>
      <c r="F145" s="37" t="s">
        <v>5</v>
      </c>
      <c r="G145" s="39" t="s">
        <v>64</v>
      </c>
      <c r="H145" s="42">
        <v>0.71388888888888891</v>
      </c>
      <c r="I145" s="39">
        <v>340</v>
      </c>
    </row>
    <row r="146" spans="1:9" x14ac:dyDescent="0.25">
      <c r="A146" s="37" t="s">
        <v>28</v>
      </c>
      <c r="B146" s="37" t="s">
        <v>27</v>
      </c>
      <c r="C146" s="37" t="s">
        <v>64</v>
      </c>
      <c r="D146" s="41">
        <v>0.74861111111111101</v>
      </c>
      <c r="E146" s="49">
        <v>330</v>
      </c>
      <c r="F146" s="37" t="s">
        <v>5</v>
      </c>
      <c r="G146" s="39" t="s">
        <v>63</v>
      </c>
      <c r="H146" s="42">
        <v>0.78749999999999998</v>
      </c>
      <c r="I146" s="39">
        <v>300</v>
      </c>
    </row>
    <row r="147" spans="1:9" x14ac:dyDescent="0.25">
      <c r="A147" s="37" t="s">
        <v>29</v>
      </c>
      <c r="B147" s="37" t="s">
        <v>27</v>
      </c>
      <c r="C147" s="37" t="s">
        <v>64</v>
      </c>
      <c r="D147" s="41">
        <v>0.75416666666666676</v>
      </c>
      <c r="E147" s="49">
        <v>370</v>
      </c>
      <c r="F147" s="37" t="s">
        <v>5</v>
      </c>
      <c r="G147" s="39" t="s">
        <v>63</v>
      </c>
      <c r="H147" s="42">
        <v>0.78541666666666676</v>
      </c>
      <c r="I147" s="39">
        <v>330</v>
      </c>
    </row>
    <row r="148" spans="1:9" x14ac:dyDescent="0.25">
      <c r="A148" s="37" t="s">
        <v>27</v>
      </c>
      <c r="B148" s="37" t="s">
        <v>29</v>
      </c>
      <c r="C148" s="37" t="s">
        <v>63</v>
      </c>
      <c r="D148" s="41">
        <v>0.7944444444444444</v>
      </c>
      <c r="E148" s="49">
        <v>330</v>
      </c>
      <c r="F148" s="37" t="s">
        <v>5</v>
      </c>
      <c r="G148" s="39" t="s">
        <v>64</v>
      </c>
      <c r="H148" s="42">
        <v>0.81944444444444453</v>
      </c>
      <c r="I148" s="39">
        <v>400</v>
      </c>
    </row>
    <row r="149" spans="1:9" x14ac:dyDescent="0.25">
      <c r="A149" s="37" t="s">
        <v>27</v>
      </c>
      <c r="B149" s="37" t="s">
        <v>28</v>
      </c>
      <c r="C149" s="37" t="s">
        <v>63</v>
      </c>
      <c r="D149" s="41">
        <v>0.85555555555555562</v>
      </c>
      <c r="E149" s="49">
        <v>280</v>
      </c>
      <c r="F149" s="37" t="s">
        <v>5</v>
      </c>
      <c r="G149" s="39" t="s">
        <v>64</v>
      </c>
      <c r="H149" s="42">
        <v>0.88124999999999998</v>
      </c>
      <c r="I149" s="39">
        <v>360</v>
      </c>
    </row>
    <row r="150" spans="1:9" x14ac:dyDescent="0.25">
      <c r="A150" s="37" t="s">
        <v>28</v>
      </c>
      <c r="B150" s="37" t="s">
        <v>27</v>
      </c>
      <c r="C150" s="37" t="s">
        <v>64</v>
      </c>
      <c r="D150" s="41">
        <v>0.90972222222222221</v>
      </c>
      <c r="E150" s="49">
        <v>330</v>
      </c>
      <c r="F150" s="37" t="s">
        <v>5</v>
      </c>
      <c r="G150" s="39" t="s">
        <v>63</v>
      </c>
      <c r="H150" s="42">
        <v>0.93819444444444444</v>
      </c>
      <c r="I150" s="39">
        <v>290</v>
      </c>
    </row>
    <row r="151" spans="1:9" x14ac:dyDescent="0.25">
      <c r="A151" s="37" t="s">
        <v>27</v>
      </c>
      <c r="B151" s="37" t="s">
        <v>29</v>
      </c>
      <c r="C151" s="37" t="s">
        <v>63</v>
      </c>
      <c r="D151" s="41">
        <v>1.1805555555555555E-2</v>
      </c>
      <c r="E151" s="49">
        <v>280</v>
      </c>
      <c r="F151" s="37" t="s">
        <v>5</v>
      </c>
      <c r="G151" s="39" t="s">
        <v>64</v>
      </c>
      <c r="H151" s="42">
        <v>3.7499999999999999E-2</v>
      </c>
      <c r="I151" s="39">
        <v>360</v>
      </c>
    </row>
    <row r="152" spans="1:9" x14ac:dyDescent="0.25">
      <c r="A152" s="37" t="s">
        <v>29</v>
      </c>
      <c r="B152" s="37" t="s">
        <v>27</v>
      </c>
      <c r="C152" s="37" t="s">
        <v>64</v>
      </c>
      <c r="D152" s="41">
        <v>0.3659722222222222</v>
      </c>
      <c r="E152" s="49">
        <v>330</v>
      </c>
      <c r="F152" s="37" t="s">
        <v>5</v>
      </c>
      <c r="G152" s="39" t="s">
        <v>63</v>
      </c>
      <c r="H152" s="42">
        <v>0.39166666666666666</v>
      </c>
      <c r="I152" s="39">
        <v>300</v>
      </c>
    </row>
    <row r="153" spans="1:9" x14ac:dyDescent="0.25">
      <c r="A153" s="37" t="s">
        <v>27</v>
      </c>
      <c r="B153" s="37" t="s">
        <v>28</v>
      </c>
      <c r="C153" s="37" t="s">
        <v>63</v>
      </c>
      <c r="D153" s="41">
        <v>0.47986111111111113</v>
      </c>
      <c r="E153" s="49">
        <v>290</v>
      </c>
      <c r="F153" s="37" t="s">
        <v>5</v>
      </c>
      <c r="G153" s="39" t="s">
        <v>64</v>
      </c>
      <c r="H153" s="42">
        <v>0.50902777777777775</v>
      </c>
      <c r="I153" s="39">
        <v>340</v>
      </c>
    </row>
    <row r="154" spans="1:9" x14ac:dyDescent="0.25">
      <c r="A154" s="37" t="s">
        <v>28</v>
      </c>
      <c r="B154" s="37" t="s">
        <v>27</v>
      </c>
      <c r="C154" s="37" t="s">
        <v>64</v>
      </c>
      <c r="D154" s="41">
        <v>0.57777777777777783</v>
      </c>
      <c r="E154" s="49">
        <v>350</v>
      </c>
      <c r="F154" s="37" t="s">
        <v>5</v>
      </c>
      <c r="G154" s="39" t="s">
        <v>63</v>
      </c>
      <c r="H154" s="42">
        <v>0.60138888888888886</v>
      </c>
      <c r="I154" s="39">
        <v>280</v>
      </c>
    </row>
    <row r="155" spans="1:9" x14ac:dyDescent="0.25">
      <c r="A155" s="37" t="s">
        <v>27</v>
      </c>
      <c r="B155" s="37" t="s">
        <v>29</v>
      </c>
      <c r="C155" s="37" t="s">
        <v>63</v>
      </c>
      <c r="D155" s="41">
        <v>0.67500000000000004</v>
      </c>
      <c r="E155" s="49">
        <v>280</v>
      </c>
      <c r="F155" s="37" t="s">
        <v>5</v>
      </c>
      <c r="G155" s="39" t="s">
        <v>64</v>
      </c>
      <c r="H155" s="42">
        <v>0.70694444444444438</v>
      </c>
      <c r="I155" s="39">
        <v>340</v>
      </c>
    </row>
    <row r="156" spans="1:9" x14ac:dyDescent="0.25">
      <c r="A156" s="37" t="s">
        <v>29</v>
      </c>
      <c r="B156" s="37" t="s">
        <v>27</v>
      </c>
      <c r="C156" s="37" t="s">
        <v>64</v>
      </c>
      <c r="D156" s="41">
        <v>0.74305555555555547</v>
      </c>
      <c r="E156" s="49">
        <v>370</v>
      </c>
      <c r="F156" s="37" t="s">
        <v>5</v>
      </c>
      <c r="G156" s="39" t="s">
        <v>63</v>
      </c>
      <c r="H156" s="42">
        <v>0.77013888888888893</v>
      </c>
      <c r="I156" s="39">
        <v>300</v>
      </c>
    </row>
    <row r="157" spans="1:9" x14ac:dyDescent="0.25">
      <c r="A157" s="37" t="s">
        <v>27</v>
      </c>
      <c r="B157" s="37" t="s">
        <v>28</v>
      </c>
      <c r="C157" s="37" t="s">
        <v>63</v>
      </c>
      <c r="D157" s="41">
        <v>0.85138888888888886</v>
      </c>
      <c r="E157" s="49">
        <v>290</v>
      </c>
      <c r="F157" s="37" t="s">
        <v>5</v>
      </c>
      <c r="G157" s="39" t="s">
        <v>64</v>
      </c>
      <c r="H157" s="42">
        <v>0.87569444444444444</v>
      </c>
      <c r="I157" s="39">
        <v>360</v>
      </c>
    </row>
    <row r="158" spans="1:9" x14ac:dyDescent="0.25">
      <c r="A158" s="37" t="s">
        <v>28</v>
      </c>
      <c r="B158" s="37" t="s">
        <v>27</v>
      </c>
      <c r="C158" s="37" t="s">
        <v>64</v>
      </c>
      <c r="D158" s="41">
        <v>0.91666666666666663</v>
      </c>
      <c r="E158" s="49">
        <v>330</v>
      </c>
      <c r="F158" s="37" t="s">
        <v>5</v>
      </c>
      <c r="G158" s="39" t="s">
        <v>63</v>
      </c>
      <c r="H158" s="42">
        <v>0.94305555555555554</v>
      </c>
      <c r="I158" s="39">
        <v>300</v>
      </c>
    </row>
    <row r="159" spans="1:9" x14ac:dyDescent="0.25">
      <c r="A159" s="37" t="s">
        <v>27</v>
      </c>
      <c r="B159" s="37" t="s">
        <v>29</v>
      </c>
      <c r="C159" s="37" t="s">
        <v>63</v>
      </c>
      <c r="D159" s="41">
        <v>2.4305555555555556E-2</v>
      </c>
      <c r="E159" s="49">
        <v>280</v>
      </c>
      <c r="F159" s="37" t="s">
        <v>5</v>
      </c>
      <c r="G159" s="39" t="s">
        <v>64</v>
      </c>
      <c r="H159" s="42">
        <v>5.1388888888888894E-2</v>
      </c>
      <c r="I159" s="51">
        <v>360</v>
      </c>
    </row>
    <row r="160" spans="1:9" x14ac:dyDescent="0.25">
      <c r="A160" s="37" t="s">
        <v>29</v>
      </c>
      <c r="B160" s="37" t="s">
        <v>27</v>
      </c>
      <c r="C160" s="37" t="s">
        <v>64</v>
      </c>
      <c r="D160" s="41">
        <v>0.3666666666666667</v>
      </c>
      <c r="E160" s="49">
        <v>350</v>
      </c>
      <c r="F160" s="37" t="s">
        <v>5</v>
      </c>
      <c r="G160" s="39" t="s">
        <v>63</v>
      </c>
      <c r="H160" s="42">
        <v>0.3979166666666667</v>
      </c>
      <c r="I160" s="39">
        <v>300</v>
      </c>
    </row>
    <row r="161" spans="1:9" x14ac:dyDescent="0.25">
      <c r="A161" s="52" t="s">
        <v>30</v>
      </c>
      <c r="B161" s="52" t="s">
        <v>31</v>
      </c>
      <c r="C161" s="52" t="s">
        <v>72</v>
      </c>
      <c r="D161" s="41">
        <v>0.38124999999999998</v>
      </c>
      <c r="E161" s="49">
        <v>320</v>
      </c>
      <c r="F161" s="52" t="s">
        <v>6</v>
      </c>
      <c r="G161" s="53" t="s">
        <v>66</v>
      </c>
      <c r="H161" s="42">
        <v>0.41111111111111115</v>
      </c>
      <c r="I161" s="39">
        <v>340</v>
      </c>
    </row>
    <row r="162" spans="1:9" x14ac:dyDescent="0.25">
      <c r="A162" s="52" t="s">
        <v>27</v>
      </c>
      <c r="B162" s="52" t="s">
        <v>28</v>
      </c>
      <c r="C162" s="52" t="s">
        <v>63</v>
      </c>
      <c r="D162" s="41">
        <v>0.48055555555555557</v>
      </c>
      <c r="E162" s="49">
        <v>280</v>
      </c>
      <c r="F162" s="52" t="s">
        <v>5</v>
      </c>
      <c r="G162" s="53" t="s">
        <v>64</v>
      </c>
      <c r="H162" s="42">
        <v>0.50972222222222219</v>
      </c>
      <c r="I162" s="39">
        <v>340</v>
      </c>
    </row>
    <row r="163" spans="1:9" x14ac:dyDescent="0.25">
      <c r="A163" s="52" t="s">
        <v>32</v>
      </c>
      <c r="B163" s="52" t="s">
        <v>30</v>
      </c>
      <c r="C163" s="52" t="s">
        <v>66</v>
      </c>
      <c r="D163" s="41">
        <v>0.55138888888888882</v>
      </c>
      <c r="E163" s="49">
        <v>350</v>
      </c>
      <c r="F163" s="52" t="s">
        <v>6</v>
      </c>
      <c r="G163" s="53" t="s">
        <v>64</v>
      </c>
      <c r="H163" s="42">
        <v>0.55972222222222223</v>
      </c>
      <c r="I163" s="39">
        <v>350</v>
      </c>
    </row>
    <row r="164" spans="1:9" x14ac:dyDescent="0.25">
      <c r="A164" s="52" t="s">
        <v>28</v>
      </c>
      <c r="B164" s="52" t="s">
        <v>27</v>
      </c>
      <c r="C164" s="52" t="s">
        <v>64</v>
      </c>
      <c r="D164" s="41">
        <v>0.61458333333333337</v>
      </c>
      <c r="E164" s="49">
        <v>370</v>
      </c>
      <c r="F164" s="52" t="s">
        <v>5</v>
      </c>
      <c r="G164" s="53" t="s">
        <v>63</v>
      </c>
      <c r="H164" s="42">
        <v>0.64166666666666672</v>
      </c>
      <c r="I164" s="39">
        <v>300</v>
      </c>
    </row>
    <row r="165" spans="1:9" x14ac:dyDescent="0.25">
      <c r="A165" s="52" t="s">
        <v>27</v>
      </c>
      <c r="B165" s="52" t="s">
        <v>29</v>
      </c>
      <c r="C165" s="52" t="s">
        <v>63</v>
      </c>
      <c r="D165" s="41">
        <v>0.71180555555555547</v>
      </c>
      <c r="E165" s="49">
        <v>280</v>
      </c>
      <c r="F165" s="52" t="s">
        <v>5</v>
      </c>
      <c r="G165" s="53" t="s">
        <v>64</v>
      </c>
      <c r="H165" s="42">
        <v>0.74444444444444446</v>
      </c>
      <c r="I165" s="39">
        <v>360</v>
      </c>
    </row>
    <row r="166" spans="1:9" x14ac:dyDescent="0.25">
      <c r="A166" s="52" t="s">
        <v>28</v>
      </c>
      <c r="B166" s="52" t="s">
        <v>27</v>
      </c>
      <c r="C166" s="52" t="s">
        <v>64</v>
      </c>
      <c r="D166" s="41">
        <v>0.73611111111111116</v>
      </c>
      <c r="E166" s="49">
        <v>310</v>
      </c>
      <c r="F166" s="52" t="s">
        <v>5</v>
      </c>
      <c r="G166" s="53" t="s">
        <v>63</v>
      </c>
      <c r="H166" s="42">
        <v>0.7631944444444444</v>
      </c>
      <c r="I166" s="39">
        <v>290</v>
      </c>
    </row>
    <row r="167" spans="1:9" x14ac:dyDescent="0.25">
      <c r="A167" s="52" t="s">
        <v>29</v>
      </c>
      <c r="B167" s="52" t="s">
        <v>27</v>
      </c>
      <c r="C167" s="52" t="s">
        <v>64</v>
      </c>
      <c r="D167" s="41">
        <v>0.75277777777777777</v>
      </c>
      <c r="E167" s="49">
        <v>370</v>
      </c>
      <c r="F167" s="52" t="s">
        <v>5</v>
      </c>
      <c r="G167" s="53" t="s">
        <v>63</v>
      </c>
      <c r="H167" s="42">
        <v>0.77847222222222223</v>
      </c>
      <c r="I167" s="39">
        <v>300</v>
      </c>
    </row>
    <row r="168" spans="1:9" x14ac:dyDescent="0.25">
      <c r="A168" s="52" t="s">
        <v>27</v>
      </c>
      <c r="B168" s="52" t="s">
        <v>28</v>
      </c>
      <c r="C168" s="52" t="s">
        <v>63</v>
      </c>
      <c r="D168" s="41">
        <v>0.85</v>
      </c>
      <c r="E168" s="54">
        <v>280</v>
      </c>
      <c r="F168" s="52" t="s">
        <v>5</v>
      </c>
      <c r="G168" s="53" t="s">
        <v>64</v>
      </c>
      <c r="H168" s="42">
        <v>0.88194444444444453</v>
      </c>
      <c r="I168" s="39">
        <v>360</v>
      </c>
    </row>
    <row r="169" spans="1:9" x14ac:dyDescent="0.25">
      <c r="A169" s="52" t="s">
        <v>30</v>
      </c>
      <c r="B169" s="52" t="s">
        <v>32</v>
      </c>
      <c r="C169" s="52" t="s">
        <v>67</v>
      </c>
      <c r="D169" s="41">
        <v>0.87222222222222223</v>
      </c>
      <c r="E169" s="49">
        <v>300</v>
      </c>
      <c r="F169" s="52" t="s">
        <v>6</v>
      </c>
      <c r="G169" s="53" t="s">
        <v>66</v>
      </c>
      <c r="H169" s="42">
        <v>0.89236111111111116</v>
      </c>
      <c r="I169" s="39">
        <v>320</v>
      </c>
    </row>
    <row r="170" spans="1:9" x14ac:dyDescent="0.25">
      <c r="A170" s="52" t="s">
        <v>28</v>
      </c>
      <c r="B170" s="52" t="s">
        <v>27</v>
      </c>
      <c r="C170" s="52" t="s">
        <v>64</v>
      </c>
      <c r="D170" s="41">
        <v>0.90902777777777777</v>
      </c>
      <c r="E170" s="49">
        <v>350</v>
      </c>
      <c r="F170" s="52" t="s">
        <v>5</v>
      </c>
      <c r="G170" s="53" t="s">
        <v>63</v>
      </c>
      <c r="H170" s="42">
        <v>0.93819444444444444</v>
      </c>
      <c r="I170" s="39">
        <v>300</v>
      </c>
    </row>
    <row r="171" spans="1:9" x14ac:dyDescent="0.25">
      <c r="A171" s="52" t="s">
        <v>29</v>
      </c>
      <c r="B171" s="52" t="s">
        <v>27</v>
      </c>
      <c r="C171" s="52" t="s">
        <v>64</v>
      </c>
      <c r="D171" s="41">
        <v>0.9291666666666667</v>
      </c>
      <c r="E171" s="54" t="s">
        <v>80</v>
      </c>
      <c r="F171" s="52" t="s">
        <v>5</v>
      </c>
      <c r="G171" s="53" t="s">
        <v>63</v>
      </c>
      <c r="H171" s="42">
        <v>0.95625000000000004</v>
      </c>
      <c r="I171" s="39">
        <v>300</v>
      </c>
    </row>
    <row r="172" spans="1:9" x14ac:dyDescent="0.25">
      <c r="A172" s="52" t="s">
        <v>27</v>
      </c>
      <c r="B172" s="52" t="s">
        <v>29</v>
      </c>
      <c r="C172" s="52" t="s">
        <v>63</v>
      </c>
      <c r="D172" s="41">
        <v>1.4583333333333332E-2</v>
      </c>
      <c r="E172" s="49">
        <v>290</v>
      </c>
      <c r="F172" s="52" t="s">
        <v>5</v>
      </c>
      <c r="G172" s="53" t="s">
        <v>64</v>
      </c>
      <c r="H172" s="42">
        <v>4.7916666666666663E-2</v>
      </c>
      <c r="I172" s="39">
        <v>340</v>
      </c>
    </row>
    <row r="173" spans="1:9" x14ac:dyDescent="0.25">
      <c r="A173" s="52" t="s">
        <v>28</v>
      </c>
      <c r="B173" s="52" t="s">
        <v>27</v>
      </c>
      <c r="C173" s="52" t="s">
        <v>64</v>
      </c>
      <c r="D173" s="41">
        <v>0.22430555555555556</v>
      </c>
      <c r="E173" s="49">
        <v>370</v>
      </c>
      <c r="F173" s="52" t="s">
        <v>5</v>
      </c>
      <c r="G173" s="53" t="s">
        <v>63</v>
      </c>
      <c r="H173" s="42">
        <v>0.24861111111111112</v>
      </c>
      <c r="I173" s="39">
        <v>310</v>
      </c>
    </row>
    <row r="174" spans="1:9" x14ac:dyDescent="0.25">
      <c r="A174" s="52" t="s">
        <v>27</v>
      </c>
      <c r="B174" s="52" t="s">
        <v>28</v>
      </c>
      <c r="C174" s="52" t="s">
        <v>63</v>
      </c>
      <c r="D174" s="41">
        <v>0.32777777777777778</v>
      </c>
      <c r="E174" s="49">
        <v>290</v>
      </c>
      <c r="F174" s="52" t="s">
        <v>5</v>
      </c>
      <c r="G174" s="53" t="s">
        <v>64</v>
      </c>
      <c r="H174" s="42">
        <v>0.36319444444444443</v>
      </c>
      <c r="I174" s="39">
        <v>380</v>
      </c>
    </row>
    <row r="175" spans="1:9" x14ac:dyDescent="0.25">
      <c r="A175" s="52" t="s">
        <v>29</v>
      </c>
      <c r="B175" s="52" t="s">
        <v>27</v>
      </c>
      <c r="C175" s="52" t="s">
        <v>64</v>
      </c>
      <c r="D175" s="41">
        <v>0.3611111111111111</v>
      </c>
      <c r="E175" s="49">
        <v>350</v>
      </c>
      <c r="F175" s="52" t="s">
        <v>5</v>
      </c>
      <c r="G175" s="53" t="s">
        <v>63</v>
      </c>
      <c r="H175" s="42">
        <v>0.3840277777777778</v>
      </c>
      <c r="I175" s="39">
        <v>320</v>
      </c>
    </row>
    <row r="176" spans="1:9" x14ac:dyDescent="0.25">
      <c r="A176" s="52" t="s">
        <v>27</v>
      </c>
      <c r="B176" s="52" t="s">
        <v>28</v>
      </c>
      <c r="C176" s="52" t="s">
        <v>63</v>
      </c>
      <c r="D176" s="41">
        <v>0.47847222222222219</v>
      </c>
      <c r="E176" s="49">
        <v>280</v>
      </c>
      <c r="F176" s="52" t="s">
        <v>5</v>
      </c>
      <c r="G176" s="53" t="s">
        <v>64</v>
      </c>
      <c r="H176" s="42">
        <v>0.51249999999999996</v>
      </c>
      <c r="I176" s="39">
        <v>360</v>
      </c>
    </row>
    <row r="177" spans="1:9" x14ac:dyDescent="0.25">
      <c r="A177" s="52" t="s">
        <v>28</v>
      </c>
      <c r="B177" s="52" t="s">
        <v>27</v>
      </c>
      <c r="C177" s="52" t="s">
        <v>64</v>
      </c>
      <c r="D177" s="41">
        <v>0.61944444444444446</v>
      </c>
      <c r="E177" s="49">
        <v>350</v>
      </c>
      <c r="F177" s="52" t="s">
        <v>5</v>
      </c>
      <c r="G177" s="53" t="s">
        <v>63</v>
      </c>
      <c r="H177" s="42">
        <v>0.64236111111111105</v>
      </c>
      <c r="I177" s="39">
        <v>290</v>
      </c>
    </row>
    <row r="178" spans="1:9" x14ac:dyDescent="0.25">
      <c r="A178" s="52" t="s">
        <v>27</v>
      </c>
      <c r="B178" s="52" t="s">
        <v>29</v>
      </c>
      <c r="C178" s="52" t="s">
        <v>63</v>
      </c>
      <c r="D178" s="41">
        <v>0.70972222222222225</v>
      </c>
      <c r="E178" s="49">
        <v>300</v>
      </c>
      <c r="F178" s="52" t="s">
        <v>5</v>
      </c>
      <c r="G178" s="53" t="s">
        <v>64</v>
      </c>
      <c r="H178" s="42">
        <v>0.7402777777777777</v>
      </c>
      <c r="I178" s="39">
        <v>360</v>
      </c>
    </row>
    <row r="179" spans="1:9" x14ac:dyDescent="0.25">
      <c r="A179" s="52" t="s">
        <v>29</v>
      </c>
      <c r="B179" s="52" t="s">
        <v>27</v>
      </c>
      <c r="C179" s="52" t="s">
        <v>64</v>
      </c>
      <c r="D179" s="41">
        <v>0.74652777777777779</v>
      </c>
      <c r="E179" s="49">
        <v>350</v>
      </c>
      <c r="F179" s="52" t="s">
        <v>5</v>
      </c>
      <c r="G179" s="53" t="s">
        <v>63</v>
      </c>
      <c r="H179" s="42">
        <v>0.77013888888888893</v>
      </c>
      <c r="I179" s="39">
        <v>300</v>
      </c>
    </row>
    <row r="180" spans="1:9" x14ac:dyDescent="0.25">
      <c r="A180" s="52" t="s">
        <v>31</v>
      </c>
      <c r="B180" s="52" t="s">
        <v>30</v>
      </c>
      <c r="C180" s="52" t="s">
        <v>66</v>
      </c>
      <c r="D180" s="41">
        <v>0.81041666666666667</v>
      </c>
      <c r="E180" s="49">
        <v>390</v>
      </c>
      <c r="F180" s="52" t="s">
        <v>6</v>
      </c>
      <c r="G180" s="53" t="s">
        <v>64</v>
      </c>
      <c r="H180" s="42">
        <v>0.81666666666666676</v>
      </c>
      <c r="I180" s="39">
        <v>390</v>
      </c>
    </row>
    <row r="181" spans="1:9" x14ac:dyDescent="0.25">
      <c r="A181" s="52" t="s">
        <v>27</v>
      </c>
      <c r="B181" s="52" t="s">
        <v>28</v>
      </c>
      <c r="C181" s="52" t="s">
        <v>63</v>
      </c>
      <c r="D181" s="41">
        <v>0.84583333333333333</v>
      </c>
      <c r="E181" s="49">
        <v>300</v>
      </c>
      <c r="F181" s="52" t="s">
        <v>5</v>
      </c>
      <c r="G181" s="53" t="s">
        <v>64</v>
      </c>
      <c r="H181" s="42">
        <v>0.875</v>
      </c>
      <c r="I181" s="39">
        <v>380</v>
      </c>
    </row>
    <row r="182" spans="1:9" x14ac:dyDescent="0.25">
      <c r="A182" s="52" t="s">
        <v>27</v>
      </c>
      <c r="B182" s="52" t="s">
        <v>28</v>
      </c>
      <c r="C182" s="52" t="s">
        <v>63</v>
      </c>
      <c r="D182" s="41">
        <v>0.86319444444444438</v>
      </c>
      <c r="E182" s="49">
        <v>310</v>
      </c>
      <c r="F182" s="52" t="s">
        <v>5</v>
      </c>
      <c r="G182" s="53" t="s">
        <v>64</v>
      </c>
      <c r="H182" s="42">
        <v>0.89722222222222225</v>
      </c>
      <c r="I182" s="39">
        <v>360</v>
      </c>
    </row>
    <row r="183" spans="1:9" x14ac:dyDescent="0.25">
      <c r="A183" s="52" t="s">
        <v>28</v>
      </c>
      <c r="B183" s="52" t="s">
        <v>27</v>
      </c>
      <c r="C183" s="52" t="s">
        <v>64</v>
      </c>
      <c r="D183" s="41">
        <v>0.90763888888888899</v>
      </c>
      <c r="E183" s="49">
        <v>350</v>
      </c>
      <c r="F183" s="52" t="s">
        <v>5</v>
      </c>
      <c r="G183" s="53" t="s">
        <v>63</v>
      </c>
      <c r="H183" s="42">
        <v>0.93333333333333324</v>
      </c>
      <c r="I183" s="39">
        <v>300</v>
      </c>
    </row>
    <row r="184" spans="1:9" x14ac:dyDescent="0.25">
      <c r="A184" s="52" t="s">
        <v>27</v>
      </c>
      <c r="B184" s="52" t="s">
        <v>29</v>
      </c>
      <c r="C184" s="52" t="s">
        <v>63</v>
      </c>
      <c r="D184" s="41">
        <v>5.5555555555555558E-3</v>
      </c>
      <c r="E184" s="49">
        <v>290</v>
      </c>
      <c r="F184" s="52" t="s">
        <v>5</v>
      </c>
      <c r="G184" s="53" t="s">
        <v>64</v>
      </c>
      <c r="H184" s="42">
        <v>3.6111111111111115E-2</v>
      </c>
      <c r="I184" s="39">
        <v>360</v>
      </c>
    </row>
    <row r="185" spans="1:9" x14ac:dyDescent="0.25">
      <c r="A185" s="52" t="s">
        <v>29</v>
      </c>
      <c r="B185" s="52" t="s">
        <v>27</v>
      </c>
      <c r="C185" s="52" t="s">
        <v>64</v>
      </c>
      <c r="D185" s="41">
        <v>0.3576388888888889</v>
      </c>
      <c r="E185" s="49">
        <v>330</v>
      </c>
      <c r="F185" s="52" t="s">
        <v>5</v>
      </c>
      <c r="G185" s="53" t="s">
        <v>63</v>
      </c>
      <c r="H185" s="42">
        <v>0.3833333333333333</v>
      </c>
      <c r="I185" s="39">
        <v>290</v>
      </c>
    </row>
    <row r="186" spans="1:9" x14ac:dyDescent="0.25">
      <c r="A186" s="52" t="s">
        <v>27</v>
      </c>
      <c r="B186" s="52" t="s">
        <v>28</v>
      </c>
      <c r="C186" s="52" t="s">
        <v>63</v>
      </c>
      <c r="D186" s="41">
        <v>0.46875</v>
      </c>
      <c r="E186" s="49">
        <v>280</v>
      </c>
      <c r="F186" s="52" t="s">
        <v>5</v>
      </c>
      <c r="G186" s="53" t="s">
        <v>64</v>
      </c>
      <c r="H186" s="42">
        <v>0.49444444444444446</v>
      </c>
      <c r="I186" s="39">
        <v>360</v>
      </c>
    </row>
    <row r="187" spans="1:9" x14ac:dyDescent="0.25">
      <c r="A187" s="52" t="s">
        <v>28</v>
      </c>
      <c r="B187" s="52" t="s">
        <v>27</v>
      </c>
      <c r="C187" s="52" t="s">
        <v>64</v>
      </c>
      <c r="D187" s="41">
        <v>0.57708333333333328</v>
      </c>
      <c r="E187" s="49">
        <v>370</v>
      </c>
      <c r="F187" s="52" t="s">
        <v>5</v>
      </c>
      <c r="G187" s="53" t="s">
        <v>63</v>
      </c>
      <c r="H187" s="42">
        <v>0.60486111111111118</v>
      </c>
      <c r="I187" s="39">
        <v>330</v>
      </c>
    </row>
    <row r="188" spans="1:9" x14ac:dyDescent="0.25">
      <c r="A188" s="52" t="s">
        <v>27</v>
      </c>
      <c r="B188" s="52" t="s">
        <v>29</v>
      </c>
      <c r="C188" s="52" t="s">
        <v>63</v>
      </c>
      <c r="D188" s="41">
        <v>0.6743055555555556</v>
      </c>
      <c r="E188" s="49">
        <v>300</v>
      </c>
      <c r="F188" s="52" t="s">
        <v>5</v>
      </c>
      <c r="G188" s="53" t="s">
        <v>64</v>
      </c>
      <c r="H188" s="42">
        <v>0.70208333333333339</v>
      </c>
      <c r="I188" s="39">
        <v>360</v>
      </c>
    </row>
    <row r="189" spans="1:9" x14ac:dyDescent="0.25">
      <c r="A189" s="52" t="s">
        <v>28</v>
      </c>
      <c r="B189" s="52" t="s">
        <v>27</v>
      </c>
      <c r="C189" s="52" t="s">
        <v>64</v>
      </c>
      <c r="D189" s="41">
        <v>0.72152777777777777</v>
      </c>
      <c r="E189" s="49">
        <v>330</v>
      </c>
      <c r="F189" s="52" t="s">
        <v>5</v>
      </c>
      <c r="G189" s="53" t="s">
        <v>63</v>
      </c>
      <c r="H189" s="42">
        <v>0.76180555555555562</v>
      </c>
      <c r="I189" s="39">
        <v>310</v>
      </c>
    </row>
    <row r="190" spans="1:9" x14ac:dyDescent="0.25">
      <c r="A190" s="52" t="s">
        <v>31</v>
      </c>
      <c r="B190" s="52" t="s">
        <v>30</v>
      </c>
      <c r="C190" s="52" t="s">
        <v>66</v>
      </c>
      <c r="D190" s="41">
        <v>0.73750000000000004</v>
      </c>
      <c r="E190" s="49">
        <v>390</v>
      </c>
      <c r="F190" s="52" t="s">
        <v>6</v>
      </c>
      <c r="G190" s="53" t="s">
        <v>64</v>
      </c>
      <c r="H190" s="42">
        <v>0.74722222222222223</v>
      </c>
      <c r="I190" s="39">
        <v>390</v>
      </c>
    </row>
    <row r="191" spans="1:9" x14ac:dyDescent="0.25">
      <c r="A191" s="52" t="s">
        <v>29</v>
      </c>
      <c r="B191" s="52" t="s">
        <v>27</v>
      </c>
      <c r="C191" s="52" t="s">
        <v>64</v>
      </c>
      <c r="D191" s="41">
        <v>0.74097222222222225</v>
      </c>
      <c r="E191" s="49">
        <v>370</v>
      </c>
      <c r="F191" s="52" t="s">
        <v>5</v>
      </c>
      <c r="G191" s="53" t="s">
        <v>63</v>
      </c>
      <c r="H191" s="42">
        <v>0.76944444444444438</v>
      </c>
      <c r="I191" s="39">
        <v>330</v>
      </c>
    </row>
    <row r="192" spans="1:9" x14ac:dyDescent="0.25">
      <c r="A192" s="52" t="s">
        <v>27</v>
      </c>
      <c r="B192" s="52" t="s">
        <v>28</v>
      </c>
      <c r="C192" s="52" t="s">
        <v>63</v>
      </c>
      <c r="D192" s="55">
        <v>0.84722222222222221</v>
      </c>
      <c r="E192" s="49">
        <v>300</v>
      </c>
      <c r="F192" s="52" t="s">
        <v>5</v>
      </c>
      <c r="G192" s="53" t="s">
        <v>64</v>
      </c>
      <c r="H192" s="42">
        <v>0.875</v>
      </c>
      <c r="I192" s="39">
        <v>340</v>
      </c>
    </row>
    <row r="193" spans="1:9" x14ac:dyDescent="0.25">
      <c r="A193" s="52" t="s">
        <v>27</v>
      </c>
      <c r="B193" s="52" t="s">
        <v>28</v>
      </c>
      <c r="C193" s="52" t="s">
        <v>63</v>
      </c>
      <c r="D193" s="41">
        <v>0.85</v>
      </c>
      <c r="E193" s="49">
        <v>290</v>
      </c>
      <c r="F193" s="52" t="s">
        <v>5</v>
      </c>
      <c r="G193" s="53" t="s">
        <v>64</v>
      </c>
      <c r="H193" s="42">
        <v>0.88055555555555554</v>
      </c>
      <c r="I193" s="39">
        <v>320</v>
      </c>
    </row>
    <row r="194" spans="1:9" x14ac:dyDescent="0.25">
      <c r="A194" s="52" t="s">
        <v>28</v>
      </c>
      <c r="B194" s="52" t="s">
        <v>27</v>
      </c>
      <c r="C194" s="52" t="s">
        <v>64</v>
      </c>
      <c r="D194" s="41">
        <v>2146</v>
      </c>
      <c r="E194" s="49">
        <v>370</v>
      </c>
      <c r="F194" s="52" t="s">
        <v>5</v>
      </c>
      <c r="G194" s="53" t="s">
        <v>63</v>
      </c>
      <c r="H194" s="42">
        <v>0.93472222222222223</v>
      </c>
      <c r="I194" s="39">
        <v>340</v>
      </c>
    </row>
    <row r="195" spans="1:9" x14ac:dyDescent="0.25">
      <c r="A195" s="52" t="s">
        <v>27</v>
      </c>
      <c r="B195" s="52" t="s">
        <v>29</v>
      </c>
      <c r="C195" s="52" t="s">
        <v>63</v>
      </c>
      <c r="D195" s="41">
        <v>5.5555555555555558E-3</v>
      </c>
      <c r="E195" s="49">
        <v>290</v>
      </c>
      <c r="F195" s="52" t="s">
        <v>5</v>
      </c>
      <c r="G195" s="53" t="s">
        <v>64</v>
      </c>
      <c r="H195" s="42">
        <v>3.3333333333333333E-2</v>
      </c>
      <c r="I195" s="39">
        <v>360</v>
      </c>
    </row>
    <row r="196" spans="1:9" x14ac:dyDescent="0.25">
      <c r="A196" s="52" t="s">
        <v>29</v>
      </c>
      <c r="B196" s="52" t="s">
        <v>27</v>
      </c>
      <c r="C196" s="52" t="s">
        <v>64</v>
      </c>
      <c r="D196" s="41">
        <v>0.35625000000000001</v>
      </c>
      <c r="E196" s="49">
        <v>350</v>
      </c>
      <c r="F196" s="52" t="s">
        <v>5</v>
      </c>
      <c r="G196" s="53" t="s">
        <v>63</v>
      </c>
      <c r="H196" s="42">
        <v>0.38472222222222219</v>
      </c>
      <c r="I196" s="39">
        <v>310</v>
      </c>
    </row>
    <row r="197" spans="1:9" x14ac:dyDescent="0.25">
      <c r="A197" s="52" t="s">
        <v>32</v>
      </c>
      <c r="B197" s="52" t="s">
        <v>30</v>
      </c>
      <c r="C197" s="52" t="s">
        <v>66</v>
      </c>
      <c r="D197" s="41">
        <v>0.47361111111111115</v>
      </c>
      <c r="E197" s="49">
        <v>350</v>
      </c>
      <c r="F197" s="52" t="s">
        <v>6</v>
      </c>
      <c r="G197" s="53" t="s">
        <v>64</v>
      </c>
      <c r="H197" s="42">
        <v>0.48194444444444445</v>
      </c>
      <c r="I197" s="39">
        <v>350</v>
      </c>
    </row>
    <row r="198" spans="1:9" x14ac:dyDescent="0.25">
      <c r="A198" s="52" t="s">
        <v>27</v>
      </c>
      <c r="B198" s="52" t="s">
        <v>28</v>
      </c>
      <c r="C198" s="52" t="s">
        <v>63</v>
      </c>
      <c r="D198" s="41">
        <v>0.49236111111111108</v>
      </c>
      <c r="E198" s="49">
        <v>300</v>
      </c>
      <c r="F198" s="52" t="s">
        <v>5</v>
      </c>
      <c r="G198" s="53" t="s">
        <v>64</v>
      </c>
      <c r="H198" s="42">
        <v>0.52222222222222225</v>
      </c>
      <c r="I198" s="39">
        <v>360</v>
      </c>
    </row>
    <row r="199" spans="1:9" x14ac:dyDescent="0.25">
      <c r="A199" s="52" t="s">
        <v>29</v>
      </c>
      <c r="B199" s="52" t="s">
        <v>27</v>
      </c>
      <c r="C199" s="52" t="s">
        <v>64</v>
      </c>
      <c r="D199" s="41">
        <v>0.54722222222222217</v>
      </c>
      <c r="E199" s="54" t="s">
        <v>81</v>
      </c>
      <c r="F199" s="52" t="s">
        <v>5</v>
      </c>
      <c r="G199" s="53" t="s">
        <v>63</v>
      </c>
      <c r="H199" s="42">
        <v>0.57430555555555551</v>
      </c>
      <c r="I199" s="39">
        <v>300</v>
      </c>
    </row>
    <row r="200" spans="1:9" x14ac:dyDescent="0.25">
      <c r="A200" s="52" t="s">
        <v>28</v>
      </c>
      <c r="B200" s="52" t="s">
        <v>27</v>
      </c>
      <c r="C200" s="52" t="s">
        <v>64</v>
      </c>
      <c r="D200" s="41">
        <v>0.59513888888888888</v>
      </c>
      <c r="E200" s="54" t="s">
        <v>82</v>
      </c>
      <c r="F200" s="52" t="s">
        <v>5</v>
      </c>
      <c r="G200" s="53" t="s">
        <v>63</v>
      </c>
      <c r="H200" s="42">
        <v>0.62638888888888888</v>
      </c>
      <c r="I200" s="39">
        <v>300</v>
      </c>
    </row>
    <row r="201" spans="1:9" x14ac:dyDescent="0.25">
      <c r="A201" s="52" t="s">
        <v>27</v>
      </c>
      <c r="B201" s="52" t="s">
        <v>33</v>
      </c>
      <c r="C201" s="52" t="s">
        <v>67</v>
      </c>
      <c r="D201" s="41">
        <v>0.64930555555555558</v>
      </c>
      <c r="E201" s="49">
        <v>260</v>
      </c>
      <c r="F201" s="52" t="s">
        <v>7</v>
      </c>
      <c r="G201" s="53" t="s">
        <v>67</v>
      </c>
      <c r="H201" s="42">
        <v>0.64930555555555558</v>
      </c>
      <c r="I201" s="39">
        <v>260</v>
      </c>
    </row>
    <row r="202" spans="1:9" x14ac:dyDescent="0.25">
      <c r="A202" s="52" t="s">
        <v>30</v>
      </c>
      <c r="B202" s="52" t="s">
        <v>31</v>
      </c>
      <c r="C202" s="52" t="s">
        <v>72</v>
      </c>
      <c r="D202" s="41">
        <v>0.68541666666666667</v>
      </c>
      <c r="E202" s="49">
        <v>340</v>
      </c>
      <c r="F202" s="52" t="s">
        <v>6</v>
      </c>
      <c r="G202" s="53" t="s">
        <v>66</v>
      </c>
      <c r="H202" s="42">
        <v>0.72361111111111109</v>
      </c>
      <c r="I202" s="39">
        <v>340</v>
      </c>
    </row>
    <row r="203" spans="1:9" x14ac:dyDescent="0.25">
      <c r="A203" s="52" t="s">
        <v>27</v>
      </c>
      <c r="B203" s="52" t="s">
        <v>28</v>
      </c>
      <c r="C203" s="52" t="s">
        <v>63</v>
      </c>
      <c r="D203" s="41">
        <v>0.69444444444444453</v>
      </c>
      <c r="E203" s="49">
        <v>280</v>
      </c>
      <c r="F203" s="52" t="s">
        <v>5</v>
      </c>
      <c r="G203" s="53" t="s">
        <v>64</v>
      </c>
      <c r="H203" s="42">
        <v>0.72222222222222221</v>
      </c>
      <c r="I203" s="39">
        <v>380</v>
      </c>
    </row>
    <row r="204" spans="1:9" x14ac:dyDescent="0.25">
      <c r="A204" s="52" t="s">
        <v>28</v>
      </c>
      <c r="B204" s="52" t="s">
        <v>27</v>
      </c>
      <c r="C204" s="52" t="s">
        <v>64</v>
      </c>
      <c r="D204" s="41">
        <v>0.72152777777777777</v>
      </c>
      <c r="E204" s="49">
        <v>350</v>
      </c>
      <c r="F204" s="52" t="s">
        <v>5</v>
      </c>
      <c r="G204" s="53" t="s">
        <v>63</v>
      </c>
      <c r="H204" s="42">
        <v>0.74652777777777779</v>
      </c>
      <c r="I204" s="39">
        <v>310</v>
      </c>
    </row>
    <row r="205" spans="1:9" x14ac:dyDescent="0.25">
      <c r="A205" s="52" t="s">
        <v>29</v>
      </c>
      <c r="B205" s="52" t="s">
        <v>27</v>
      </c>
      <c r="C205" s="52" t="s">
        <v>64</v>
      </c>
      <c r="D205" s="41">
        <v>0.87708333333333333</v>
      </c>
      <c r="E205" s="49">
        <v>370</v>
      </c>
      <c r="F205" s="52" t="s">
        <v>5</v>
      </c>
      <c r="G205" s="53" t="s">
        <v>63</v>
      </c>
      <c r="H205" s="42">
        <v>0.90486111111111101</v>
      </c>
      <c r="I205" s="39">
        <v>310</v>
      </c>
    </row>
    <row r="206" spans="1:9" x14ac:dyDescent="0.25">
      <c r="A206" s="52" t="s">
        <v>27</v>
      </c>
      <c r="B206" s="52" t="s">
        <v>36</v>
      </c>
      <c r="C206" s="52" t="s">
        <v>63</v>
      </c>
      <c r="D206" s="41">
        <v>0.88055555555555554</v>
      </c>
      <c r="E206" s="49">
        <v>340</v>
      </c>
      <c r="F206" s="52" t="s">
        <v>5</v>
      </c>
      <c r="G206" s="53" t="s">
        <v>64</v>
      </c>
      <c r="H206" s="42">
        <v>0.90972222222222221</v>
      </c>
      <c r="I206" s="39">
        <v>400</v>
      </c>
    </row>
    <row r="207" spans="1:9" x14ac:dyDescent="0.25">
      <c r="A207" s="52" t="s">
        <v>27</v>
      </c>
      <c r="B207" s="52" t="s">
        <v>29</v>
      </c>
      <c r="C207" s="52" t="s">
        <v>63</v>
      </c>
      <c r="D207" s="41">
        <v>0.92291666666666661</v>
      </c>
      <c r="E207" s="49">
        <v>280</v>
      </c>
      <c r="F207" s="52" t="s">
        <v>5</v>
      </c>
      <c r="G207" s="53" t="s">
        <v>64</v>
      </c>
      <c r="H207" s="42">
        <v>0.9506944444444444</v>
      </c>
      <c r="I207" s="39">
        <v>340</v>
      </c>
    </row>
    <row r="208" spans="1:9" x14ac:dyDescent="0.25">
      <c r="A208" s="52" t="s">
        <v>28</v>
      </c>
      <c r="B208" s="52" t="s">
        <v>27</v>
      </c>
      <c r="C208" s="52" t="s">
        <v>64</v>
      </c>
      <c r="D208" s="41">
        <v>0.91319444444444453</v>
      </c>
      <c r="E208" s="49">
        <v>350</v>
      </c>
      <c r="F208" s="52" t="s">
        <v>5</v>
      </c>
      <c r="G208" s="53" t="s">
        <v>63</v>
      </c>
      <c r="H208" s="42">
        <v>0.94097222222222221</v>
      </c>
      <c r="I208" s="39">
        <v>320</v>
      </c>
    </row>
    <row r="209" spans="1:9" x14ac:dyDescent="0.25">
      <c r="A209" s="52" t="s">
        <v>27</v>
      </c>
      <c r="B209" s="52" t="s">
        <v>29</v>
      </c>
      <c r="C209" s="52" t="s">
        <v>63</v>
      </c>
      <c r="D209" s="41">
        <v>0.9902777777777777</v>
      </c>
      <c r="E209" s="54">
        <v>280</v>
      </c>
      <c r="F209" s="52" t="s">
        <v>5</v>
      </c>
      <c r="G209" s="39"/>
      <c r="H209" s="42"/>
      <c r="I209" s="39"/>
    </row>
    <row r="210" spans="1:9" x14ac:dyDescent="0.25">
      <c r="A210" s="52" t="s">
        <v>27</v>
      </c>
      <c r="B210" s="52" t="s">
        <v>29</v>
      </c>
      <c r="C210" s="37"/>
      <c r="D210" s="41"/>
      <c r="E210" s="54"/>
      <c r="F210" s="52" t="s">
        <v>5</v>
      </c>
      <c r="G210" s="53" t="s">
        <v>64</v>
      </c>
      <c r="H210" s="42">
        <v>1.7361111111111112E-2</v>
      </c>
      <c r="I210" s="53" t="s">
        <v>83</v>
      </c>
    </row>
    <row r="211" spans="1:9" x14ac:dyDescent="0.25">
      <c r="A211" s="52" t="s">
        <v>27</v>
      </c>
      <c r="B211" s="52" t="s">
        <v>29</v>
      </c>
      <c r="C211" s="52" t="s">
        <v>63</v>
      </c>
      <c r="D211" s="41">
        <v>1.7361111111111112E-2</v>
      </c>
      <c r="E211" s="49">
        <v>300</v>
      </c>
      <c r="F211" s="52" t="s">
        <v>5</v>
      </c>
      <c r="G211" s="53" t="s">
        <v>64</v>
      </c>
      <c r="H211" s="42">
        <v>4.7222222222222221E-2</v>
      </c>
      <c r="I211" s="39">
        <v>340</v>
      </c>
    </row>
    <row r="212" spans="1:9" x14ac:dyDescent="0.25">
      <c r="A212" s="52" t="s">
        <v>29</v>
      </c>
      <c r="B212" s="52" t="s">
        <v>27</v>
      </c>
      <c r="C212" s="52" t="s">
        <v>64</v>
      </c>
      <c r="D212" s="41">
        <v>0.3611111111111111</v>
      </c>
      <c r="E212" s="49">
        <v>350</v>
      </c>
      <c r="F212" s="52" t="s">
        <v>5</v>
      </c>
      <c r="G212" s="53" t="s">
        <v>63</v>
      </c>
      <c r="H212" s="42">
        <v>0.38680555555555557</v>
      </c>
      <c r="I212" s="39">
        <v>330</v>
      </c>
    </row>
    <row r="213" spans="1:9" x14ac:dyDescent="0.25">
      <c r="A213" s="52" t="s">
        <v>27</v>
      </c>
      <c r="B213" s="52" t="s">
        <v>28</v>
      </c>
      <c r="C213" s="52" t="s">
        <v>63</v>
      </c>
      <c r="D213" s="41">
        <v>0.48055555555555557</v>
      </c>
      <c r="E213" s="49">
        <v>300</v>
      </c>
      <c r="F213" s="52" t="s">
        <v>5</v>
      </c>
      <c r="G213" s="53" t="s">
        <v>64</v>
      </c>
      <c r="H213" s="42">
        <v>0.50972222222222219</v>
      </c>
      <c r="I213" s="39">
        <v>360</v>
      </c>
    </row>
    <row r="214" spans="1:9" x14ac:dyDescent="0.25">
      <c r="A214" s="52" t="s">
        <v>28</v>
      </c>
      <c r="B214" s="52" t="s">
        <v>27</v>
      </c>
      <c r="C214" s="52" t="s">
        <v>64</v>
      </c>
      <c r="D214" s="41">
        <v>0.61250000000000004</v>
      </c>
      <c r="E214" s="49">
        <v>350</v>
      </c>
      <c r="F214" s="52" t="s">
        <v>5</v>
      </c>
      <c r="G214" s="53" t="s">
        <v>63</v>
      </c>
      <c r="H214" s="42">
        <v>0.6381944444444444</v>
      </c>
      <c r="I214" s="39">
        <v>330</v>
      </c>
    </row>
    <row r="215" spans="1:9" x14ac:dyDescent="0.25">
      <c r="A215" s="52" t="s">
        <v>27</v>
      </c>
      <c r="B215" s="52" t="s">
        <v>29</v>
      </c>
      <c r="C215" s="52" t="s">
        <v>63</v>
      </c>
      <c r="D215" s="41">
        <v>0.70694444444444438</v>
      </c>
      <c r="E215" s="49">
        <v>290</v>
      </c>
      <c r="F215" s="52" t="s">
        <v>5</v>
      </c>
      <c r="G215" s="53" t="s">
        <v>64</v>
      </c>
      <c r="H215" s="42">
        <v>0.7368055555555556</v>
      </c>
      <c r="I215" s="39">
        <v>360</v>
      </c>
    </row>
    <row r="216" spans="1:9" x14ac:dyDescent="0.25">
      <c r="A216" s="52" t="s">
        <v>29</v>
      </c>
      <c r="B216" s="52" t="s">
        <v>27</v>
      </c>
      <c r="C216" s="52" t="s">
        <v>64</v>
      </c>
      <c r="D216" s="41">
        <v>0.7402777777777777</v>
      </c>
      <c r="E216" s="49">
        <v>350</v>
      </c>
      <c r="F216" s="52" t="s">
        <v>5</v>
      </c>
      <c r="G216" s="53" t="s">
        <v>63</v>
      </c>
      <c r="H216" s="42">
        <v>0.76597222222222217</v>
      </c>
      <c r="I216" s="39">
        <v>300</v>
      </c>
    </row>
    <row r="217" spans="1:9" x14ac:dyDescent="0.25">
      <c r="A217" s="52" t="s">
        <v>27</v>
      </c>
      <c r="B217" s="52" t="s">
        <v>28</v>
      </c>
      <c r="C217" s="52" t="s">
        <v>63</v>
      </c>
      <c r="D217" s="41">
        <v>0.85138888888888886</v>
      </c>
      <c r="E217" s="49">
        <v>290</v>
      </c>
      <c r="F217" s="52" t="s">
        <v>5</v>
      </c>
      <c r="G217" s="53" t="s">
        <v>64</v>
      </c>
      <c r="H217" s="42">
        <v>0.88055555555555554</v>
      </c>
      <c r="I217" s="39">
        <v>360</v>
      </c>
    </row>
    <row r="218" spans="1:9" x14ac:dyDescent="0.25">
      <c r="A218" s="52" t="s">
        <v>27</v>
      </c>
      <c r="B218" s="52" t="s">
        <v>28</v>
      </c>
      <c r="C218" s="52" t="s">
        <v>63</v>
      </c>
      <c r="D218" s="41">
        <v>0.88124999999999998</v>
      </c>
      <c r="E218" s="49">
        <v>300</v>
      </c>
      <c r="F218" s="52" t="s">
        <v>5</v>
      </c>
      <c r="G218" s="53" t="s">
        <v>64</v>
      </c>
      <c r="H218" s="42">
        <v>0.91319444444444453</v>
      </c>
      <c r="I218" s="39">
        <v>320</v>
      </c>
    </row>
    <row r="219" spans="1:9" x14ac:dyDescent="0.25">
      <c r="A219" s="52" t="s">
        <v>28</v>
      </c>
      <c r="B219" s="52" t="s">
        <v>27</v>
      </c>
      <c r="C219" s="52" t="s">
        <v>64</v>
      </c>
      <c r="D219" s="41">
        <v>0.90347222222222223</v>
      </c>
      <c r="E219" s="49">
        <v>330</v>
      </c>
      <c r="F219" s="52" t="s">
        <v>5</v>
      </c>
      <c r="G219" s="53" t="s">
        <v>63</v>
      </c>
      <c r="H219" s="42">
        <v>0.9291666666666667</v>
      </c>
      <c r="I219" s="39">
        <v>300</v>
      </c>
    </row>
    <row r="220" spans="1:9" x14ac:dyDescent="0.25">
      <c r="A220" s="52" t="s">
        <v>27</v>
      </c>
      <c r="B220" s="52" t="s">
        <v>29</v>
      </c>
      <c r="C220" s="52" t="s">
        <v>63</v>
      </c>
      <c r="D220" s="41">
        <v>1.2500000000000001E-2</v>
      </c>
      <c r="E220" s="49">
        <v>280</v>
      </c>
      <c r="F220" s="52" t="s">
        <v>5</v>
      </c>
      <c r="G220" s="53" t="s">
        <v>64</v>
      </c>
      <c r="H220" s="42">
        <v>3.9583333333333331E-2</v>
      </c>
      <c r="I220" s="39">
        <v>360</v>
      </c>
    </row>
    <row r="221" spans="1:9" x14ac:dyDescent="0.25">
      <c r="A221" s="52" t="s">
        <v>31</v>
      </c>
      <c r="B221" s="52" t="s">
        <v>30</v>
      </c>
      <c r="C221" s="52" t="s">
        <v>66</v>
      </c>
      <c r="D221" s="41">
        <v>2.8472222222222222E-2</v>
      </c>
      <c r="E221" s="49">
        <v>350</v>
      </c>
      <c r="F221" s="52" t="s">
        <v>6</v>
      </c>
      <c r="G221" s="53" t="s">
        <v>64</v>
      </c>
      <c r="H221" s="42">
        <v>3.6805555555555557E-2</v>
      </c>
      <c r="I221" s="39">
        <v>350</v>
      </c>
    </row>
    <row r="222" spans="1:9" x14ac:dyDescent="0.25">
      <c r="A222" s="52" t="s">
        <v>29</v>
      </c>
      <c r="B222" s="52" t="s">
        <v>27</v>
      </c>
      <c r="C222" s="52" t="s">
        <v>64</v>
      </c>
      <c r="D222" s="41">
        <v>0.35833333333333334</v>
      </c>
      <c r="E222" s="49">
        <v>350</v>
      </c>
      <c r="F222" s="52" t="s">
        <v>5</v>
      </c>
      <c r="G222" s="53" t="s">
        <v>63</v>
      </c>
      <c r="H222" s="42">
        <v>0.3888888888888889</v>
      </c>
      <c r="I222" s="39">
        <v>310</v>
      </c>
    </row>
    <row r="223" spans="1:9" x14ac:dyDescent="0.25">
      <c r="A223" s="52" t="s">
        <v>27</v>
      </c>
      <c r="B223" s="52" t="s">
        <v>28</v>
      </c>
      <c r="C223" s="52" t="s">
        <v>63</v>
      </c>
      <c r="D223" s="41">
        <v>0.47430555555555554</v>
      </c>
      <c r="E223" s="49">
        <v>280</v>
      </c>
      <c r="F223" s="52" t="s">
        <v>5</v>
      </c>
      <c r="G223" s="53" t="s">
        <v>64</v>
      </c>
      <c r="H223" s="42">
        <v>0.5</v>
      </c>
      <c r="I223" s="39">
        <v>360</v>
      </c>
    </row>
    <row r="224" spans="1:9" x14ac:dyDescent="0.25">
      <c r="A224" s="52" t="s">
        <v>28</v>
      </c>
      <c r="B224" s="52" t="s">
        <v>27</v>
      </c>
      <c r="C224" s="52" t="s">
        <v>64</v>
      </c>
      <c r="D224" s="41">
        <v>0.5756944444444444</v>
      </c>
      <c r="E224" s="49">
        <v>350</v>
      </c>
      <c r="F224" s="52" t="s">
        <v>5</v>
      </c>
      <c r="G224" s="53" t="s">
        <v>63</v>
      </c>
      <c r="H224" s="42">
        <v>0.60416666666666663</v>
      </c>
      <c r="I224" s="39">
        <v>320</v>
      </c>
    </row>
    <row r="225" spans="1:9" x14ac:dyDescent="0.25">
      <c r="A225" s="52" t="s">
        <v>27</v>
      </c>
      <c r="B225" s="52" t="s">
        <v>29</v>
      </c>
      <c r="C225" s="52" t="s">
        <v>63</v>
      </c>
      <c r="D225" s="41">
        <v>0.6777777777777777</v>
      </c>
      <c r="E225" s="49">
        <v>290</v>
      </c>
      <c r="F225" s="52" t="s">
        <v>5</v>
      </c>
      <c r="G225" s="53" t="s">
        <v>64</v>
      </c>
      <c r="H225" s="42">
        <v>0.7055555555555556</v>
      </c>
      <c r="I225" s="39">
        <v>340</v>
      </c>
    </row>
    <row r="226" spans="1:9" x14ac:dyDescent="0.25">
      <c r="A226" s="52" t="s">
        <v>28</v>
      </c>
      <c r="B226" s="52" t="s">
        <v>27</v>
      </c>
      <c r="C226" s="52" t="s">
        <v>64</v>
      </c>
      <c r="D226" s="41">
        <v>0.72777777777777775</v>
      </c>
      <c r="E226" s="49">
        <v>350</v>
      </c>
      <c r="F226" s="52" t="s">
        <v>5</v>
      </c>
      <c r="G226" s="53" t="s">
        <v>63</v>
      </c>
      <c r="H226" s="42">
        <v>0.75763888888888886</v>
      </c>
      <c r="I226" s="39">
        <v>330</v>
      </c>
    </row>
    <row r="227" spans="1:9" x14ac:dyDescent="0.25">
      <c r="A227" s="52" t="s">
        <v>29</v>
      </c>
      <c r="B227" s="52" t="s">
        <v>27</v>
      </c>
      <c r="C227" s="52" t="s">
        <v>64</v>
      </c>
      <c r="D227" s="41">
        <v>0.74652777777777779</v>
      </c>
      <c r="E227" s="49">
        <v>350</v>
      </c>
      <c r="F227" s="52" t="s">
        <v>5</v>
      </c>
      <c r="G227" s="53" t="s">
        <v>63</v>
      </c>
      <c r="H227" s="42">
        <v>0.77361111111111114</v>
      </c>
      <c r="I227" s="39">
        <v>310</v>
      </c>
    </row>
    <row r="228" spans="1:9" x14ac:dyDescent="0.25">
      <c r="A228" s="52" t="s">
        <v>30</v>
      </c>
      <c r="B228" s="52" t="s">
        <v>32</v>
      </c>
      <c r="C228" s="52" t="s">
        <v>67</v>
      </c>
      <c r="D228" s="41">
        <v>0.81527777777777777</v>
      </c>
      <c r="E228" s="49">
        <v>320</v>
      </c>
      <c r="F228" s="52" t="s">
        <v>6</v>
      </c>
      <c r="G228" s="53" t="s">
        <v>66</v>
      </c>
      <c r="H228" s="42">
        <v>0.83680555555555547</v>
      </c>
      <c r="I228" s="39">
        <v>320</v>
      </c>
    </row>
    <row r="229" spans="1:9" x14ac:dyDescent="0.25">
      <c r="A229" s="52" t="s">
        <v>27</v>
      </c>
      <c r="B229" s="52" t="s">
        <v>28</v>
      </c>
      <c r="C229" s="52" t="s">
        <v>63</v>
      </c>
      <c r="D229" s="41">
        <v>0.85277777777777775</v>
      </c>
      <c r="E229" s="49">
        <v>280</v>
      </c>
      <c r="F229" s="52" t="s">
        <v>5</v>
      </c>
      <c r="G229" s="53" t="s">
        <v>64</v>
      </c>
      <c r="H229" s="42">
        <v>0.87708333333333333</v>
      </c>
      <c r="I229" s="39">
        <v>360</v>
      </c>
    </row>
    <row r="230" spans="1:9" x14ac:dyDescent="0.25">
      <c r="A230" s="52" t="s">
        <v>28</v>
      </c>
      <c r="B230" s="52" t="s">
        <v>27</v>
      </c>
      <c r="C230" s="52" t="s">
        <v>64</v>
      </c>
      <c r="D230" s="41">
        <v>0.91111111111111109</v>
      </c>
      <c r="E230" s="49">
        <v>350</v>
      </c>
      <c r="F230" s="52" t="s">
        <v>5</v>
      </c>
      <c r="G230" s="53" t="s">
        <v>63</v>
      </c>
      <c r="H230" s="42">
        <v>0.94027777777777777</v>
      </c>
      <c r="I230" s="39">
        <v>320</v>
      </c>
    </row>
    <row r="231" spans="1:9" x14ac:dyDescent="0.25">
      <c r="A231" s="52" t="s">
        <v>27</v>
      </c>
      <c r="B231" s="52" t="s">
        <v>29</v>
      </c>
      <c r="C231" s="52" t="s">
        <v>63</v>
      </c>
      <c r="D231" s="41">
        <v>1.2500000000000001E-2</v>
      </c>
      <c r="E231" s="49">
        <v>260</v>
      </c>
      <c r="F231" s="52" t="s">
        <v>5</v>
      </c>
      <c r="G231" s="53" t="s">
        <v>64</v>
      </c>
      <c r="H231" s="42">
        <v>3.7499999999999999E-2</v>
      </c>
      <c r="I231" s="39">
        <v>340</v>
      </c>
    </row>
    <row r="232" spans="1:9" x14ac:dyDescent="0.25">
      <c r="A232" s="52" t="s">
        <v>29</v>
      </c>
      <c r="B232" s="52" t="s">
        <v>27</v>
      </c>
      <c r="C232" s="52" t="s">
        <v>64</v>
      </c>
      <c r="D232" s="41">
        <v>0.1673611111111111</v>
      </c>
      <c r="E232" s="54" t="s">
        <v>84</v>
      </c>
      <c r="F232" s="52" t="s">
        <v>5</v>
      </c>
      <c r="G232" s="53" t="s">
        <v>63</v>
      </c>
      <c r="H232" s="42">
        <v>0.19652777777777777</v>
      </c>
      <c r="I232" s="39">
        <v>310</v>
      </c>
    </row>
    <row r="233" spans="1:9" x14ac:dyDescent="0.25">
      <c r="A233" s="52" t="s">
        <v>27</v>
      </c>
      <c r="B233" s="52" t="s">
        <v>29</v>
      </c>
      <c r="C233" s="52" t="s">
        <v>63</v>
      </c>
      <c r="D233" s="41">
        <v>0.26041666666666669</v>
      </c>
      <c r="E233" s="49">
        <v>280</v>
      </c>
      <c r="F233" s="52" t="s">
        <v>5</v>
      </c>
      <c r="G233" s="53" t="s">
        <v>64</v>
      </c>
      <c r="H233" s="42">
        <v>0.28541666666666665</v>
      </c>
      <c r="I233" s="39">
        <v>340</v>
      </c>
    </row>
    <row r="234" spans="1:9" x14ac:dyDescent="0.25">
      <c r="A234" s="52" t="s">
        <v>29</v>
      </c>
      <c r="B234" s="52" t="s">
        <v>27</v>
      </c>
      <c r="C234" s="52" t="s">
        <v>64</v>
      </c>
      <c r="D234" s="41">
        <v>0.36736111111111108</v>
      </c>
      <c r="E234" s="49">
        <v>350</v>
      </c>
      <c r="F234" s="52" t="s">
        <v>5</v>
      </c>
      <c r="G234" s="53" t="s">
        <v>63</v>
      </c>
      <c r="H234" s="42">
        <v>0.3979166666666667</v>
      </c>
      <c r="I234" s="39">
        <v>330</v>
      </c>
    </row>
    <row r="235" spans="1:9" x14ac:dyDescent="0.25">
      <c r="A235" s="52" t="s">
        <v>27</v>
      </c>
      <c r="B235" s="52" t="s">
        <v>28</v>
      </c>
      <c r="C235" s="52" t="s">
        <v>63</v>
      </c>
      <c r="D235" s="41">
        <v>0.48055555555555557</v>
      </c>
      <c r="E235" s="49">
        <v>270</v>
      </c>
      <c r="F235" s="52" t="s">
        <v>5</v>
      </c>
      <c r="G235" s="53" t="s">
        <v>64</v>
      </c>
      <c r="H235" s="42">
        <v>0.50486111111111109</v>
      </c>
      <c r="I235" s="39">
        <v>340</v>
      </c>
    </row>
    <row r="236" spans="1:9" x14ac:dyDescent="0.25">
      <c r="A236" s="52" t="s">
        <v>28</v>
      </c>
      <c r="B236" s="52" t="s">
        <v>27</v>
      </c>
      <c r="C236" s="52" t="s">
        <v>64</v>
      </c>
      <c r="D236" s="41">
        <v>0.65138888888888891</v>
      </c>
      <c r="E236" s="49">
        <v>370</v>
      </c>
      <c r="F236" s="52" t="s">
        <v>5</v>
      </c>
      <c r="G236" s="53" t="s">
        <v>63</v>
      </c>
      <c r="H236" s="42">
        <v>0.68125000000000002</v>
      </c>
      <c r="I236" s="39">
        <v>340</v>
      </c>
    </row>
    <row r="237" spans="1:9" x14ac:dyDescent="0.25">
      <c r="A237" s="52" t="s">
        <v>27</v>
      </c>
      <c r="B237" s="52" t="s">
        <v>29</v>
      </c>
      <c r="C237" s="52" t="s">
        <v>63</v>
      </c>
      <c r="D237" s="41">
        <v>0.74722222222222223</v>
      </c>
      <c r="E237" s="49">
        <v>280</v>
      </c>
      <c r="F237" s="52" t="s">
        <v>5</v>
      </c>
      <c r="G237" s="53" t="s">
        <v>64</v>
      </c>
      <c r="H237" s="42">
        <v>0.77083333333333337</v>
      </c>
      <c r="I237" s="39">
        <v>360</v>
      </c>
    </row>
    <row r="238" spans="1:9" x14ac:dyDescent="0.25">
      <c r="A238" s="52" t="s">
        <v>29</v>
      </c>
      <c r="B238" s="52" t="s">
        <v>27</v>
      </c>
      <c r="C238" s="52" t="s">
        <v>64</v>
      </c>
      <c r="D238" s="41">
        <v>0.75277777777777777</v>
      </c>
      <c r="E238" s="49">
        <v>370</v>
      </c>
      <c r="F238" s="52" t="s">
        <v>5</v>
      </c>
      <c r="G238" s="53" t="s">
        <v>63</v>
      </c>
      <c r="H238" s="42">
        <v>0.78333333333333333</v>
      </c>
      <c r="I238" s="39">
        <v>340</v>
      </c>
    </row>
    <row r="239" spans="1:9" x14ac:dyDescent="0.25">
      <c r="A239" s="52" t="s">
        <v>27</v>
      </c>
      <c r="B239" s="52" t="s">
        <v>28</v>
      </c>
      <c r="C239" s="52" t="s">
        <v>63</v>
      </c>
      <c r="D239" s="41">
        <v>0.85138888888888886</v>
      </c>
      <c r="E239" s="49">
        <v>280</v>
      </c>
      <c r="F239" s="52" t="s">
        <v>5</v>
      </c>
      <c r="G239" s="53" t="s">
        <v>64</v>
      </c>
      <c r="H239" s="42">
        <v>0.87430555555555556</v>
      </c>
      <c r="I239" s="39">
        <v>340</v>
      </c>
    </row>
    <row r="240" spans="1:9" x14ac:dyDescent="0.25">
      <c r="A240" s="52" t="s">
        <v>27</v>
      </c>
      <c r="B240" s="52" t="s">
        <v>28</v>
      </c>
      <c r="C240" s="52" t="s">
        <v>63</v>
      </c>
      <c r="D240" s="41">
        <v>0.88055555555555554</v>
      </c>
      <c r="E240" s="49">
        <v>300</v>
      </c>
      <c r="F240" s="52" t="s">
        <v>5</v>
      </c>
      <c r="G240" s="53" t="s">
        <v>64</v>
      </c>
      <c r="H240" s="42">
        <v>0.90416666666666667</v>
      </c>
      <c r="I240" s="39">
        <v>350</v>
      </c>
    </row>
    <row r="241" spans="1:9" x14ac:dyDescent="0.25">
      <c r="A241" s="52" t="s">
        <v>28</v>
      </c>
      <c r="B241" s="52" t="s">
        <v>27</v>
      </c>
      <c r="C241" s="52" t="s">
        <v>64</v>
      </c>
      <c r="D241" s="41">
        <v>0.92152777777777783</v>
      </c>
      <c r="E241" s="49">
        <v>370</v>
      </c>
      <c r="F241" s="52" t="s">
        <v>5</v>
      </c>
      <c r="G241" s="53" t="s">
        <v>63</v>
      </c>
      <c r="H241" s="42">
        <v>0.9555555555555556</v>
      </c>
      <c r="I241" s="39">
        <v>330</v>
      </c>
    </row>
    <row r="242" spans="1:9" x14ac:dyDescent="0.25">
      <c r="A242" s="52" t="s">
        <v>27</v>
      </c>
      <c r="B242" s="52" t="s">
        <v>29</v>
      </c>
      <c r="C242" s="52" t="s">
        <v>63</v>
      </c>
      <c r="D242" s="41">
        <v>1.6666666666666666E-2</v>
      </c>
      <c r="E242" s="49">
        <v>280</v>
      </c>
      <c r="F242" s="52" t="s">
        <v>5</v>
      </c>
      <c r="G242" s="53" t="s">
        <v>64</v>
      </c>
      <c r="H242" s="42">
        <v>4.1666666666666664E-2</v>
      </c>
      <c r="I242" s="39">
        <v>340</v>
      </c>
    </row>
    <row r="243" spans="1:9" x14ac:dyDescent="0.25">
      <c r="A243" s="52" t="s">
        <v>29</v>
      </c>
      <c r="B243" s="52" t="s">
        <v>27</v>
      </c>
      <c r="C243" s="52" t="s">
        <v>64</v>
      </c>
      <c r="D243" s="41">
        <v>0.3756944444444445</v>
      </c>
      <c r="E243" s="49">
        <v>370</v>
      </c>
      <c r="F243" s="52" t="s">
        <v>5</v>
      </c>
      <c r="G243" s="53" t="s">
        <v>63</v>
      </c>
      <c r="H243" s="42">
        <v>0.40972222222222227</v>
      </c>
      <c r="I243" s="39">
        <v>340</v>
      </c>
    </row>
    <row r="244" spans="1:9" x14ac:dyDescent="0.25">
      <c r="A244" s="52" t="s">
        <v>27</v>
      </c>
      <c r="B244" s="52" t="s">
        <v>28</v>
      </c>
      <c r="C244" s="52" t="s">
        <v>63</v>
      </c>
      <c r="D244" s="41">
        <v>0.4826388888888889</v>
      </c>
      <c r="E244" s="49">
        <v>290</v>
      </c>
      <c r="F244" s="52" t="s">
        <v>5</v>
      </c>
      <c r="G244" s="53" t="s">
        <v>64</v>
      </c>
      <c r="H244" s="42">
        <v>0.50486111111111109</v>
      </c>
      <c r="I244" s="39">
        <v>340</v>
      </c>
    </row>
    <row r="245" spans="1:9" x14ac:dyDescent="0.25">
      <c r="A245" s="52" t="s">
        <v>28</v>
      </c>
      <c r="B245" s="52" t="s">
        <v>27</v>
      </c>
      <c r="C245" s="52" t="s">
        <v>64</v>
      </c>
      <c r="D245" s="41">
        <v>0.58958333333333335</v>
      </c>
      <c r="E245" s="49">
        <v>350</v>
      </c>
      <c r="F245" s="52" t="s">
        <v>5</v>
      </c>
      <c r="G245" s="53" t="s">
        <v>63</v>
      </c>
      <c r="H245" s="42">
        <v>0.62222222222222223</v>
      </c>
      <c r="I245" s="39">
        <v>330</v>
      </c>
    </row>
    <row r="246" spans="1:9" x14ac:dyDescent="0.25">
      <c r="A246" s="52" t="s">
        <v>27</v>
      </c>
      <c r="B246" s="52" t="s">
        <v>29</v>
      </c>
      <c r="C246" s="52" t="s">
        <v>63</v>
      </c>
      <c r="D246" s="41">
        <v>0.68263888888888891</v>
      </c>
      <c r="E246" s="49">
        <v>290</v>
      </c>
      <c r="F246" s="52" t="s">
        <v>5</v>
      </c>
      <c r="G246" s="53" t="s">
        <v>64</v>
      </c>
      <c r="H246" s="42">
        <v>0.70972222222222225</v>
      </c>
      <c r="I246" s="39">
        <v>340</v>
      </c>
    </row>
    <row r="247" spans="1:9" x14ac:dyDescent="0.25">
      <c r="A247" s="52" t="s">
        <v>28</v>
      </c>
      <c r="B247" s="52" t="s">
        <v>27</v>
      </c>
      <c r="C247" s="52" t="s">
        <v>64</v>
      </c>
      <c r="D247" s="41">
        <v>0.74236111111111114</v>
      </c>
      <c r="E247" s="49">
        <v>310</v>
      </c>
      <c r="F247" s="52" t="s">
        <v>5</v>
      </c>
      <c r="G247" s="53" t="s">
        <v>63</v>
      </c>
      <c r="H247" s="42">
        <v>0.77777777777777779</v>
      </c>
      <c r="I247" s="39">
        <v>310</v>
      </c>
    </row>
    <row r="248" spans="1:9" x14ac:dyDescent="0.25">
      <c r="A248" s="52" t="s">
        <v>28</v>
      </c>
      <c r="B248" s="52" t="s">
        <v>27</v>
      </c>
      <c r="C248" s="52" t="s">
        <v>64</v>
      </c>
      <c r="D248" s="41">
        <v>0.75694444444444453</v>
      </c>
      <c r="E248" s="49">
        <v>310</v>
      </c>
      <c r="F248" s="52" t="s">
        <v>5</v>
      </c>
      <c r="G248" s="53" t="s">
        <v>63</v>
      </c>
      <c r="H248" s="42">
        <v>0.78472222222222221</v>
      </c>
      <c r="I248" s="39">
        <v>300</v>
      </c>
    </row>
    <row r="249" spans="1:9" x14ac:dyDescent="0.25">
      <c r="A249" s="52" t="s">
        <v>29</v>
      </c>
      <c r="B249" s="52" t="s">
        <v>27</v>
      </c>
      <c r="C249" s="52" t="s">
        <v>64</v>
      </c>
      <c r="D249" s="41">
        <v>0.76111111111111107</v>
      </c>
      <c r="E249" s="49">
        <v>370</v>
      </c>
      <c r="F249" s="52" t="s">
        <v>5</v>
      </c>
      <c r="G249" s="53" t="s">
        <v>63</v>
      </c>
      <c r="H249" s="42">
        <v>0.79374999999999996</v>
      </c>
      <c r="I249" s="39">
        <v>340</v>
      </c>
    </row>
    <row r="250" spans="1:9" x14ac:dyDescent="0.25">
      <c r="A250" s="52" t="s">
        <v>30</v>
      </c>
      <c r="B250" s="52" t="s">
        <v>32</v>
      </c>
      <c r="C250" s="52" t="s">
        <v>67</v>
      </c>
      <c r="D250" s="41">
        <v>0.85555555555555562</v>
      </c>
      <c r="E250" s="49">
        <v>320</v>
      </c>
      <c r="F250" s="52" t="s">
        <v>7</v>
      </c>
      <c r="G250" s="53" t="s">
        <v>66</v>
      </c>
      <c r="H250" s="42">
        <v>0.88055555555555554</v>
      </c>
      <c r="I250" s="39">
        <v>320</v>
      </c>
    </row>
    <row r="251" spans="1:9" x14ac:dyDescent="0.25">
      <c r="A251" s="52" t="s">
        <v>27</v>
      </c>
      <c r="B251" s="52" t="s">
        <v>28</v>
      </c>
      <c r="C251" s="52" t="s">
        <v>63</v>
      </c>
      <c r="D251" s="41">
        <v>0.85902777777777783</v>
      </c>
      <c r="E251" s="49">
        <v>280</v>
      </c>
      <c r="F251" s="52" t="s">
        <v>5</v>
      </c>
      <c r="G251" s="53" t="s">
        <v>64</v>
      </c>
      <c r="H251" s="42">
        <v>0.88541666666666663</v>
      </c>
      <c r="I251" s="39">
        <v>360</v>
      </c>
    </row>
    <row r="252" spans="1:9" x14ac:dyDescent="0.25">
      <c r="A252" s="52" t="s">
        <v>28</v>
      </c>
      <c r="B252" s="52" t="s">
        <v>27</v>
      </c>
      <c r="C252" s="52" t="s">
        <v>64</v>
      </c>
      <c r="D252" s="41">
        <v>0.90972222222222221</v>
      </c>
      <c r="E252" s="49">
        <v>330</v>
      </c>
      <c r="F252" s="52" t="s">
        <v>5</v>
      </c>
      <c r="G252" s="53" t="s">
        <v>63</v>
      </c>
      <c r="H252" s="42">
        <v>0.93958333333333333</v>
      </c>
      <c r="I252" s="39">
        <v>310</v>
      </c>
    </row>
    <row r="253" spans="1:9" x14ac:dyDescent="0.25">
      <c r="A253" s="52" t="s">
        <v>27</v>
      </c>
      <c r="B253" s="52" t="s">
        <v>27</v>
      </c>
      <c r="C253" s="52" t="s">
        <v>63</v>
      </c>
      <c r="D253" s="41">
        <v>1.0416666666666666E-2</v>
      </c>
      <c r="E253" s="49">
        <v>300</v>
      </c>
      <c r="F253" s="52" t="s">
        <v>5</v>
      </c>
      <c r="G253" s="53" t="s">
        <v>64</v>
      </c>
      <c r="H253" s="42">
        <v>3.6111111111111115E-2</v>
      </c>
      <c r="I253" s="39">
        <v>340</v>
      </c>
    </row>
    <row r="254" spans="1:9" x14ac:dyDescent="0.25">
      <c r="A254" s="52" t="s">
        <v>30</v>
      </c>
      <c r="B254" s="52" t="s">
        <v>31</v>
      </c>
      <c r="C254" s="52" t="s">
        <v>72</v>
      </c>
      <c r="D254" s="41">
        <v>0.14791666666666667</v>
      </c>
      <c r="E254" s="49">
        <v>340</v>
      </c>
      <c r="F254" s="52" t="s">
        <v>6</v>
      </c>
      <c r="G254" s="53" t="s">
        <v>66</v>
      </c>
      <c r="H254" s="42">
        <v>0.19097222222222221</v>
      </c>
      <c r="I254" s="39">
        <v>340</v>
      </c>
    </row>
    <row r="255" spans="1:9" x14ac:dyDescent="0.25">
      <c r="A255" s="52" t="s">
        <v>29</v>
      </c>
      <c r="B255" s="52" t="s">
        <v>27</v>
      </c>
      <c r="C255" s="52" t="s">
        <v>64</v>
      </c>
      <c r="D255" s="55">
        <v>0.3743055555555555</v>
      </c>
      <c r="E255" s="54" t="s">
        <v>85</v>
      </c>
      <c r="F255" s="52" t="s">
        <v>5</v>
      </c>
      <c r="G255" s="53" t="s">
        <v>63</v>
      </c>
      <c r="H255" s="42">
        <v>0.40763888888888888</v>
      </c>
      <c r="I255" s="39">
        <v>320</v>
      </c>
    </row>
    <row r="256" spans="1:9" x14ac:dyDescent="0.25">
      <c r="A256" s="52" t="s">
        <v>27</v>
      </c>
      <c r="B256" s="52" t="s">
        <v>28</v>
      </c>
      <c r="C256" s="52" t="s">
        <v>63</v>
      </c>
      <c r="D256" s="41">
        <v>0.48402777777777778</v>
      </c>
      <c r="E256" s="49">
        <v>300</v>
      </c>
      <c r="F256" s="52" t="s">
        <v>5</v>
      </c>
      <c r="G256" s="53" t="s">
        <v>64</v>
      </c>
      <c r="H256" s="42">
        <v>0.5083333333333333</v>
      </c>
      <c r="I256" s="39">
        <v>340</v>
      </c>
    </row>
    <row r="257" spans="1:9" x14ac:dyDescent="0.25">
      <c r="A257" s="52" t="s">
        <v>28</v>
      </c>
      <c r="B257" s="52" t="s">
        <v>27</v>
      </c>
      <c r="C257" s="52" t="s">
        <v>64</v>
      </c>
      <c r="D257" s="41">
        <v>0.58333333333333337</v>
      </c>
      <c r="E257" s="54" t="s">
        <v>79</v>
      </c>
      <c r="F257" s="52" t="s">
        <v>5</v>
      </c>
      <c r="G257" s="53" t="s">
        <v>63</v>
      </c>
      <c r="H257" s="42">
        <v>0.61527777777777781</v>
      </c>
      <c r="I257" s="39">
        <v>290</v>
      </c>
    </row>
    <row r="258" spans="1:9" x14ac:dyDescent="0.25">
      <c r="A258" s="52" t="s">
        <v>27</v>
      </c>
      <c r="B258" s="52" t="s">
        <v>29</v>
      </c>
      <c r="C258" s="52" t="s">
        <v>63</v>
      </c>
      <c r="D258" s="41">
        <v>0.68125000000000002</v>
      </c>
      <c r="E258" s="49">
        <v>340</v>
      </c>
      <c r="F258" s="52" t="s">
        <v>5</v>
      </c>
      <c r="G258" s="53" t="s">
        <v>64</v>
      </c>
      <c r="H258" s="42">
        <v>0.70138888888888884</v>
      </c>
      <c r="I258" s="39">
        <v>360</v>
      </c>
    </row>
    <row r="259" spans="1:9" x14ac:dyDescent="0.25">
      <c r="A259" s="52" t="s">
        <v>29</v>
      </c>
      <c r="B259" s="52" t="s">
        <v>27</v>
      </c>
      <c r="C259" s="52" t="s">
        <v>64</v>
      </c>
      <c r="D259" s="41">
        <v>0.75902777777777775</v>
      </c>
      <c r="E259" s="49">
        <v>350</v>
      </c>
      <c r="F259" s="52" t="s">
        <v>5</v>
      </c>
      <c r="G259" s="53" t="s">
        <v>63</v>
      </c>
      <c r="H259" s="42">
        <v>0.7895833333333333</v>
      </c>
      <c r="I259" s="39">
        <v>300</v>
      </c>
    </row>
    <row r="260" spans="1:9" x14ac:dyDescent="0.25">
      <c r="A260" s="52" t="s">
        <v>27</v>
      </c>
      <c r="B260" s="52" t="s">
        <v>28</v>
      </c>
      <c r="C260" s="52" t="s">
        <v>63</v>
      </c>
      <c r="D260" s="41">
        <v>0.86111111111111116</v>
      </c>
      <c r="E260" s="49">
        <v>310</v>
      </c>
      <c r="F260" s="52" t="s">
        <v>5</v>
      </c>
      <c r="G260" s="53" t="s">
        <v>64</v>
      </c>
      <c r="H260" s="42">
        <v>0.88749999999999996</v>
      </c>
      <c r="I260" s="39">
        <v>360</v>
      </c>
    </row>
    <row r="261" spans="1:9" x14ac:dyDescent="0.25">
      <c r="A261" s="52" t="s">
        <v>27</v>
      </c>
      <c r="B261" s="52" t="s">
        <v>28</v>
      </c>
      <c r="C261" s="52" t="s">
        <v>63</v>
      </c>
      <c r="D261" s="41">
        <v>0.86319444444444438</v>
      </c>
      <c r="E261" s="49">
        <v>290</v>
      </c>
      <c r="F261" s="52" t="s">
        <v>5</v>
      </c>
      <c r="G261" s="53" t="s">
        <v>64</v>
      </c>
      <c r="H261" s="42">
        <v>0.89166666666666661</v>
      </c>
      <c r="I261" s="39">
        <v>340</v>
      </c>
    </row>
    <row r="262" spans="1:9" x14ac:dyDescent="0.25">
      <c r="A262" s="52" t="s">
        <v>28</v>
      </c>
      <c r="B262" s="52" t="s">
        <v>27</v>
      </c>
      <c r="C262" s="52" t="s">
        <v>64</v>
      </c>
      <c r="D262" s="41">
        <v>0.93541666666666667</v>
      </c>
      <c r="E262" s="49">
        <v>350</v>
      </c>
      <c r="F262" s="52" t="s">
        <v>5</v>
      </c>
      <c r="G262" s="53" t="s">
        <v>63</v>
      </c>
      <c r="H262" s="42">
        <v>0.96527777777777779</v>
      </c>
      <c r="I262" s="39">
        <v>300</v>
      </c>
    </row>
    <row r="263" spans="1:9" x14ac:dyDescent="0.25">
      <c r="A263" s="37" t="s">
        <v>27</v>
      </c>
      <c r="B263" s="37" t="s">
        <v>28</v>
      </c>
      <c r="C263" s="37" t="s">
        <v>63</v>
      </c>
      <c r="D263" s="41">
        <v>3.5416666666666666E-2</v>
      </c>
      <c r="E263" s="49">
        <v>320</v>
      </c>
      <c r="F263" s="37" t="s">
        <v>5</v>
      </c>
      <c r="G263" s="39" t="s">
        <v>64</v>
      </c>
      <c r="H263" s="42">
        <v>6.1111111111111116E-2</v>
      </c>
      <c r="I263" s="39">
        <v>360</v>
      </c>
    </row>
    <row r="264" spans="1:9" x14ac:dyDescent="0.25">
      <c r="A264" s="37" t="s">
        <v>31</v>
      </c>
      <c r="B264" s="37" t="s">
        <v>30</v>
      </c>
      <c r="C264" s="37" t="s">
        <v>66</v>
      </c>
      <c r="D264" s="41">
        <v>8.6805555555555566E-2</v>
      </c>
      <c r="E264" s="49">
        <v>390</v>
      </c>
      <c r="F264" s="37" t="s">
        <v>6</v>
      </c>
      <c r="G264" s="39" t="s">
        <v>64</v>
      </c>
      <c r="H264" s="42">
        <v>215</v>
      </c>
      <c r="I264" s="39">
        <v>390</v>
      </c>
    </row>
    <row r="265" spans="1:9" x14ac:dyDescent="0.25">
      <c r="A265" s="37" t="s">
        <v>29</v>
      </c>
      <c r="B265" s="37" t="s">
        <v>27</v>
      </c>
      <c r="C265" s="37" t="s">
        <v>64</v>
      </c>
      <c r="D265" s="41">
        <v>0.37152777777777773</v>
      </c>
      <c r="E265" s="49">
        <v>350</v>
      </c>
      <c r="F265" s="37" t="s">
        <v>5</v>
      </c>
      <c r="G265" s="39" t="s">
        <v>63</v>
      </c>
      <c r="H265" s="42">
        <v>0.4069444444444445</v>
      </c>
      <c r="I265" s="39">
        <v>320</v>
      </c>
    </row>
    <row r="266" spans="1:9" x14ac:dyDescent="0.25">
      <c r="A266" s="37" t="s">
        <v>27</v>
      </c>
      <c r="B266" s="37" t="s">
        <v>28</v>
      </c>
      <c r="C266" s="37" t="s">
        <v>63</v>
      </c>
      <c r="D266" s="41">
        <v>0.47847222222222219</v>
      </c>
      <c r="E266" s="49">
        <v>320</v>
      </c>
      <c r="F266" s="37" t="s">
        <v>5</v>
      </c>
      <c r="G266" s="39" t="s">
        <v>64</v>
      </c>
      <c r="H266" s="42">
        <v>0.50555555555555554</v>
      </c>
      <c r="I266" s="39">
        <v>340</v>
      </c>
    </row>
    <row r="267" spans="1:9" x14ac:dyDescent="0.25">
      <c r="A267" s="37" t="s">
        <v>28</v>
      </c>
      <c r="B267" s="37" t="s">
        <v>27</v>
      </c>
      <c r="C267" s="37" t="s">
        <v>64</v>
      </c>
      <c r="D267" s="41">
        <v>0.58194444444444449</v>
      </c>
      <c r="E267" s="49">
        <v>370</v>
      </c>
      <c r="F267" s="37" t="s">
        <v>5</v>
      </c>
      <c r="G267" s="39" t="s">
        <v>63</v>
      </c>
      <c r="H267" s="42">
        <v>0.60902777777777783</v>
      </c>
      <c r="I267" s="39">
        <v>310</v>
      </c>
    </row>
    <row r="268" spans="1:9" x14ac:dyDescent="0.25">
      <c r="A268" s="37" t="s">
        <v>27</v>
      </c>
      <c r="B268" s="37" t="s">
        <v>28</v>
      </c>
      <c r="C268" s="37" t="s">
        <v>63</v>
      </c>
      <c r="D268" s="41">
        <v>0.65069444444444446</v>
      </c>
      <c r="E268" s="49">
        <v>320</v>
      </c>
      <c r="F268" s="37" t="s">
        <v>5</v>
      </c>
      <c r="G268" s="39" t="s">
        <v>64</v>
      </c>
      <c r="H268" s="42">
        <v>0.67638888888888893</v>
      </c>
      <c r="I268" s="39">
        <v>300</v>
      </c>
    </row>
    <row r="269" spans="1:9" x14ac:dyDescent="0.25">
      <c r="A269" s="37" t="s">
        <v>27</v>
      </c>
      <c r="B269" s="37" t="s">
        <v>29</v>
      </c>
      <c r="C269" s="37" t="s">
        <v>63</v>
      </c>
      <c r="D269" s="41">
        <v>0.68402777777777779</v>
      </c>
      <c r="E269" s="49">
        <v>330</v>
      </c>
      <c r="F269" s="37" t="s">
        <v>5</v>
      </c>
      <c r="G269" s="39" t="s">
        <v>64</v>
      </c>
      <c r="H269" s="42">
        <v>0.70972222222222225</v>
      </c>
      <c r="I269" s="39">
        <v>360</v>
      </c>
    </row>
    <row r="270" spans="1:9" x14ac:dyDescent="0.25">
      <c r="A270" s="37" t="s">
        <v>28</v>
      </c>
      <c r="B270" s="37" t="s">
        <v>27</v>
      </c>
      <c r="C270" s="37" t="s">
        <v>64</v>
      </c>
      <c r="D270" s="41">
        <v>0.74305555555555547</v>
      </c>
      <c r="E270" s="49">
        <v>330</v>
      </c>
      <c r="F270" s="37" t="s">
        <v>5</v>
      </c>
      <c r="G270" s="39" t="s">
        <v>63</v>
      </c>
      <c r="H270" s="42">
        <v>0.77430555555555547</v>
      </c>
      <c r="I270" s="39">
        <v>290</v>
      </c>
    </row>
    <row r="271" spans="1:9" x14ac:dyDescent="0.25">
      <c r="A271" s="37" t="s">
        <v>29</v>
      </c>
      <c r="B271" s="37" t="s">
        <v>27</v>
      </c>
      <c r="C271" s="37" t="s">
        <v>64</v>
      </c>
      <c r="D271" s="41">
        <v>0.7631944444444444</v>
      </c>
      <c r="E271" s="49">
        <v>330</v>
      </c>
      <c r="F271" s="37" t="s">
        <v>5</v>
      </c>
      <c r="G271" s="39" t="s">
        <v>63</v>
      </c>
      <c r="H271" s="42">
        <v>0.79374999999999996</v>
      </c>
      <c r="I271" s="39">
        <v>300</v>
      </c>
    </row>
    <row r="272" spans="1:9" x14ac:dyDescent="0.25">
      <c r="A272" s="37" t="s">
        <v>27</v>
      </c>
      <c r="B272" s="37" t="s">
        <v>28</v>
      </c>
      <c r="C272" s="37" t="s">
        <v>63</v>
      </c>
      <c r="D272" s="41">
        <v>0.86250000000000004</v>
      </c>
      <c r="E272" s="49">
        <v>320</v>
      </c>
      <c r="F272" s="37" t="s">
        <v>5</v>
      </c>
      <c r="G272" s="39" t="s">
        <v>64</v>
      </c>
      <c r="H272" s="42">
        <v>0.88958333333333339</v>
      </c>
      <c r="I272" s="39">
        <v>320</v>
      </c>
    </row>
    <row r="273" spans="1:9" x14ac:dyDescent="0.25">
      <c r="A273" s="37" t="s">
        <v>27</v>
      </c>
      <c r="B273" s="37" t="s">
        <v>28</v>
      </c>
      <c r="C273" s="37" t="s">
        <v>63</v>
      </c>
      <c r="D273" s="41">
        <v>0.86458333333333337</v>
      </c>
      <c r="E273" s="49">
        <v>310</v>
      </c>
      <c r="F273" s="37" t="s">
        <v>5</v>
      </c>
      <c r="G273" s="39" t="s">
        <v>64</v>
      </c>
      <c r="H273" s="42">
        <v>0.8930555555555556</v>
      </c>
      <c r="I273" s="39">
        <v>340</v>
      </c>
    </row>
    <row r="274" spans="1:9" x14ac:dyDescent="0.25">
      <c r="A274" s="37" t="s">
        <v>28</v>
      </c>
      <c r="B274" s="37" t="s">
        <v>27</v>
      </c>
      <c r="C274" s="37" t="s">
        <v>64</v>
      </c>
      <c r="D274" s="41">
        <v>0.92152777777777783</v>
      </c>
      <c r="E274" s="49">
        <v>370</v>
      </c>
      <c r="F274" s="37" t="s">
        <v>5</v>
      </c>
      <c r="G274" s="39" t="s">
        <v>63</v>
      </c>
      <c r="H274" s="42">
        <v>0.95138888888888884</v>
      </c>
      <c r="I274" s="39">
        <v>350</v>
      </c>
    </row>
    <row r="275" spans="1:9" x14ac:dyDescent="0.25">
      <c r="A275" s="37" t="s">
        <v>27</v>
      </c>
      <c r="B275" s="37" t="s">
        <v>29</v>
      </c>
      <c r="C275" s="37" t="s">
        <v>63</v>
      </c>
      <c r="D275" s="41">
        <v>2.361111111111111E-2</v>
      </c>
      <c r="E275" s="49">
        <v>320</v>
      </c>
      <c r="F275" s="37" t="s">
        <v>5</v>
      </c>
      <c r="G275" s="39" t="s">
        <v>64</v>
      </c>
      <c r="H275" s="42">
        <v>4.6527777777777779E-2</v>
      </c>
      <c r="I275" s="39">
        <v>340</v>
      </c>
    </row>
    <row r="276" spans="1:9" x14ac:dyDescent="0.25">
      <c r="A276" s="37" t="s">
        <v>29</v>
      </c>
      <c r="B276" s="37" t="s">
        <v>27</v>
      </c>
      <c r="C276" s="37" t="s">
        <v>64</v>
      </c>
      <c r="D276" s="41">
        <v>0.375</v>
      </c>
      <c r="E276" s="49">
        <v>370</v>
      </c>
      <c r="F276" s="37" t="s">
        <v>5</v>
      </c>
      <c r="G276" s="39" t="s">
        <v>63</v>
      </c>
      <c r="H276" s="42">
        <v>0.40486111111111112</v>
      </c>
      <c r="I276" s="39">
        <v>350</v>
      </c>
    </row>
    <row r="277" spans="1:9" x14ac:dyDescent="0.25">
      <c r="A277" s="37" t="s">
        <v>32</v>
      </c>
      <c r="B277" s="37" t="s">
        <v>30</v>
      </c>
      <c r="C277" s="37" t="s">
        <v>66</v>
      </c>
      <c r="D277" s="41">
        <v>0.47430555555555554</v>
      </c>
      <c r="E277" s="49">
        <v>380</v>
      </c>
      <c r="F277" s="37" t="s">
        <v>6</v>
      </c>
      <c r="G277" s="39" t="s">
        <v>64</v>
      </c>
      <c r="H277" s="42">
        <v>0.48055555555555557</v>
      </c>
      <c r="I277" s="39">
        <v>380</v>
      </c>
    </row>
    <row r="278" spans="1:9" x14ac:dyDescent="0.25">
      <c r="A278" s="37" t="s">
        <v>27</v>
      </c>
      <c r="B278" s="37" t="s">
        <v>28</v>
      </c>
      <c r="C278" s="37" t="s">
        <v>63</v>
      </c>
      <c r="D278" s="41">
        <v>0.49652777777777773</v>
      </c>
      <c r="E278" s="49">
        <v>340</v>
      </c>
      <c r="F278" s="37" t="s">
        <v>5</v>
      </c>
      <c r="G278" s="39" t="s">
        <v>64</v>
      </c>
      <c r="H278" s="42">
        <v>0.52083333333333337</v>
      </c>
      <c r="I278" s="39">
        <v>340</v>
      </c>
    </row>
    <row r="279" spans="1:9" x14ac:dyDescent="0.25">
      <c r="A279" s="37" t="s">
        <v>28</v>
      </c>
      <c r="B279" s="37" t="s">
        <v>27</v>
      </c>
      <c r="C279" s="37" t="s">
        <v>64</v>
      </c>
      <c r="D279" s="41">
        <v>0.57638888888888895</v>
      </c>
      <c r="E279" s="49">
        <v>390</v>
      </c>
      <c r="F279" s="37" t="s">
        <v>5</v>
      </c>
      <c r="G279" s="39" t="s">
        <v>63</v>
      </c>
      <c r="H279" s="42">
        <v>0.6069444444444444</v>
      </c>
      <c r="I279" s="39">
        <v>320</v>
      </c>
    </row>
    <row r="280" spans="1:9" x14ac:dyDescent="0.25">
      <c r="A280" s="37" t="s">
        <v>29</v>
      </c>
      <c r="B280" s="37" t="s">
        <v>27</v>
      </c>
      <c r="C280" s="37" t="s">
        <v>64</v>
      </c>
      <c r="D280" s="41">
        <v>0.60069444444444442</v>
      </c>
      <c r="E280" s="49">
        <v>370</v>
      </c>
      <c r="F280" s="37" t="s">
        <v>5</v>
      </c>
      <c r="G280" s="39" t="s">
        <v>63</v>
      </c>
      <c r="H280" s="42">
        <v>0.63263888888888886</v>
      </c>
      <c r="I280" s="39">
        <v>330</v>
      </c>
    </row>
    <row r="281" spans="1:9" x14ac:dyDescent="0.25">
      <c r="A281" s="37" t="s">
        <v>27</v>
      </c>
      <c r="B281" s="37" t="s">
        <v>28</v>
      </c>
      <c r="C281" s="37" t="s">
        <v>63</v>
      </c>
      <c r="D281" s="41">
        <v>0.67291666666666661</v>
      </c>
      <c r="E281" s="49">
        <v>330</v>
      </c>
      <c r="F281" s="37" t="s">
        <v>5</v>
      </c>
      <c r="G281" s="39" t="s">
        <v>64</v>
      </c>
      <c r="H281" s="42">
        <v>0.69861111111111107</v>
      </c>
      <c r="I281" s="39">
        <v>340</v>
      </c>
    </row>
    <row r="282" spans="1:9" x14ac:dyDescent="0.25">
      <c r="A282" s="37" t="s">
        <v>31</v>
      </c>
      <c r="B282" s="37" t="s">
        <v>30</v>
      </c>
      <c r="C282" s="37" t="s">
        <v>66</v>
      </c>
      <c r="D282" s="41">
        <v>0.74305555555555547</v>
      </c>
      <c r="E282" s="49">
        <v>390</v>
      </c>
      <c r="F282" s="37" t="s">
        <v>6</v>
      </c>
      <c r="G282" s="39" t="s">
        <v>64</v>
      </c>
      <c r="H282" s="42">
        <v>0.74930555555555556</v>
      </c>
      <c r="I282" s="39">
        <v>390</v>
      </c>
    </row>
    <row r="283" spans="1:9" x14ac:dyDescent="0.25">
      <c r="A283" s="37" t="s">
        <v>28</v>
      </c>
      <c r="B283" s="37" t="s">
        <v>27</v>
      </c>
      <c r="C283" s="37" t="s">
        <v>64</v>
      </c>
      <c r="D283" s="41">
        <v>0.74722222222222223</v>
      </c>
      <c r="E283" s="49">
        <v>310</v>
      </c>
      <c r="F283" s="37" t="s">
        <v>5</v>
      </c>
      <c r="G283" s="39" t="s">
        <v>63</v>
      </c>
      <c r="H283" s="42">
        <v>0.77916666666666667</v>
      </c>
      <c r="I283" s="39">
        <v>310</v>
      </c>
    </row>
    <row r="284" spans="1:9" x14ac:dyDescent="0.25">
      <c r="A284" s="37" t="s">
        <v>28</v>
      </c>
      <c r="B284" s="37" t="s">
        <v>27</v>
      </c>
      <c r="C284" s="37" t="s">
        <v>64</v>
      </c>
      <c r="D284" s="41">
        <v>0.92638888888888893</v>
      </c>
      <c r="E284" s="49">
        <v>370</v>
      </c>
      <c r="F284" s="37" t="s">
        <v>5</v>
      </c>
      <c r="G284" s="39" t="s">
        <v>63</v>
      </c>
      <c r="H284" s="42">
        <v>0.95625000000000004</v>
      </c>
      <c r="I284" s="39">
        <v>330</v>
      </c>
    </row>
    <row r="285" spans="1:9" x14ac:dyDescent="0.25">
      <c r="A285" s="37" t="s">
        <v>27</v>
      </c>
      <c r="B285" s="37" t="s">
        <v>29</v>
      </c>
      <c r="C285" s="37" t="s">
        <v>63</v>
      </c>
      <c r="D285" s="41">
        <v>0.94444444444444453</v>
      </c>
      <c r="E285" s="49">
        <v>340</v>
      </c>
      <c r="F285" s="37" t="s">
        <v>5</v>
      </c>
      <c r="G285" s="39" t="s">
        <v>64</v>
      </c>
      <c r="H285" s="42">
        <v>0.97152777777777777</v>
      </c>
      <c r="I285" s="39">
        <v>340</v>
      </c>
    </row>
    <row r="286" spans="1:9" x14ac:dyDescent="0.25">
      <c r="A286" s="37" t="s">
        <v>27</v>
      </c>
      <c r="B286" s="37" t="s">
        <v>29</v>
      </c>
      <c r="C286" s="37" t="s">
        <v>63</v>
      </c>
      <c r="D286" s="41">
        <v>4.3055555555555562E-2</v>
      </c>
      <c r="E286" s="49">
        <v>330</v>
      </c>
      <c r="F286" s="37" t="s">
        <v>5</v>
      </c>
      <c r="G286" s="39" t="s">
        <v>64</v>
      </c>
      <c r="H286" s="42">
        <v>7.013888888888889E-2</v>
      </c>
      <c r="I286" s="39">
        <v>360</v>
      </c>
    </row>
    <row r="287" spans="1:9" x14ac:dyDescent="0.25">
      <c r="A287" s="37" t="s">
        <v>29</v>
      </c>
      <c r="B287" s="37" t="s">
        <v>27</v>
      </c>
      <c r="C287" s="37" t="s">
        <v>64</v>
      </c>
      <c r="D287" s="41">
        <v>0.375</v>
      </c>
      <c r="E287" s="49">
        <v>330</v>
      </c>
      <c r="F287" s="37" t="s">
        <v>5</v>
      </c>
      <c r="G287" s="39" t="s">
        <v>63</v>
      </c>
      <c r="H287" s="42">
        <v>0.40625</v>
      </c>
      <c r="I287" s="39">
        <v>330</v>
      </c>
    </row>
    <row r="288" spans="1:9" x14ac:dyDescent="0.25">
      <c r="A288" s="37" t="s">
        <v>27</v>
      </c>
      <c r="B288" s="40" t="s">
        <v>28</v>
      </c>
      <c r="C288" s="37" t="s">
        <v>63</v>
      </c>
      <c r="D288" s="41">
        <v>0.49652777777777773</v>
      </c>
      <c r="E288" s="49">
        <v>320</v>
      </c>
      <c r="F288" s="37" t="s">
        <v>5</v>
      </c>
      <c r="G288" s="39" t="s">
        <v>64</v>
      </c>
      <c r="H288" s="42">
        <v>0.52361111111111114</v>
      </c>
      <c r="I288" s="39">
        <v>340</v>
      </c>
    </row>
    <row r="289" spans="1:9" x14ac:dyDescent="0.25">
      <c r="A289" s="37" t="s">
        <v>28</v>
      </c>
      <c r="B289" s="37" t="s">
        <v>27</v>
      </c>
      <c r="C289" s="37" t="s">
        <v>64</v>
      </c>
      <c r="D289" s="41">
        <v>0.58125000000000004</v>
      </c>
      <c r="E289" s="49">
        <v>350</v>
      </c>
      <c r="F289" s="37" t="s">
        <v>5</v>
      </c>
      <c r="G289" s="39" t="s">
        <v>63</v>
      </c>
      <c r="H289" s="42">
        <v>0.61111111111111105</v>
      </c>
      <c r="I289" s="39">
        <v>330</v>
      </c>
    </row>
    <row r="290" spans="1:9" x14ac:dyDescent="0.25">
      <c r="A290" s="37" t="s">
        <v>27</v>
      </c>
      <c r="B290" s="37" t="s">
        <v>29</v>
      </c>
      <c r="C290" s="37" t="s">
        <v>63</v>
      </c>
      <c r="D290" s="41">
        <v>0.69652777777777775</v>
      </c>
      <c r="E290" s="49">
        <v>340</v>
      </c>
      <c r="F290" s="37" t="s">
        <v>5</v>
      </c>
      <c r="G290" s="39" t="s">
        <v>64</v>
      </c>
      <c r="H290" s="42">
        <v>0.72222222222222221</v>
      </c>
      <c r="I290" s="39">
        <v>340</v>
      </c>
    </row>
    <row r="291" spans="1:9" x14ac:dyDescent="0.25">
      <c r="A291" s="37" t="s">
        <v>29</v>
      </c>
      <c r="B291" s="37" t="s">
        <v>27</v>
      </c>
      <c r="C291" s="37" t="s">
        <v>64</v>
      </c>
      <c r="D291" s="41">
        <v>0.70833333333333337</v>
      </c>
      <c r="E291" s="49">
        <v>330</v>
      </c>
      <c r="F291" s="37" t="s">
        <v>5</v>
      </c>
      <c r="G291" s="39" t="s">
        <v>63</v>
      </c>
      <c r="H291" s="42">
        <v>0.78194444444444444</v>
      </c>
      <c r="I291" s="39">
        <v>330</v>
      </c>
    </row>
    <row r="292" spans="1:9" x14ac:dyDescent="0.25">
      <c r="A292" s="37" t="s">
        <v>27</v>
      </c>
      <c r="B292" s="37" t="s">
        <v>28</v>
      </c>
      <c r="C292" s="37" t="s">
        <v>63</v>
      </c>
      <c r="D292" s="41">
        <v>0.90208333333333324</v>
      </c>
      <c r="E292" s="49">
        <v>310</v>
      </c>
      <c r="F292" s="37" t="s">
        <v>5</v>
      </c>
      <c r="G292" s="39" t="s">
        <v>64</v>
      </c>
      <c r="H292" s="42">
        <v>0.9277777777777777</v>
      </c>
      <c r="I292" s="39">
        <v>340</v>
      </c>
    </row>
    <row r="293" spans="1:9" x14ac:dyDescent="0.25">
      <c r="A293" s="37" t="s">
        <v>29</v>
      </c>
      <c r="B293" s="37" t="s">
        <v>27</v>
      </c>
      <c r="C293" s="37" t="s">
        <v>64</v>
      </c>
      <c r="D293" s="41">
        <v>0.36944444444444446</v>
      </c>
      <c r="E293" s="49">
        <v>350</v>
      </c>
      <c r="F293" s="37" t="s">
        <v>5</v>
      </c>
      <c r="G293" s="39" t="s">
        <v>63</v>
      </c>
      <c r="H293" s="42">
        <v>0.40277777777777773</v>
      </c>
      <c r="I293" s="39">
        <v>330</v>
      </c>
    </row>
    <row r="294" spans="1:9" x14ac:dyDescent="0.25">
      <c r="A294" s="37" t="s">
        <v>27</v>
      </c>
      <c r="B294" s="37" t="s">
        <v>28</v>
      </c>
      <c r="C294" s="37" t="s">
        <v>63</v>
      </c>
      <c r="D294" s="41">
        <v>0.48333333333333334</v>
      </c>
      <c r="E294" s="49">
        <v>330</v>
      </c>
      <c r="F294" s="37" t="s">
        <v>5</v>
      </c>
      <c r="G294" s="39" t="s">
        <v>64</v>
      </c>
      <c r="H294" s="42">
        <v>0.5083333333333333</v>
      </c>
      <c r="I294" s="39">
        <v>360</v>
      </c>
    </row>
    <row r="295" spans="1:9" x14ac:dyDescent="0.25">
      <c r="A295" s="37" t="s">
        <v>32</v>
      </c>
      <c r="B295" s="37" t="s">
        <v>30</v>
      </c>
      <c r="C295" s="37" t="s">
        <v>66</v>
      </c>
      <c r="D295" s="41">
        <v>0.49652777777777773</v>
      </c>
      <c r="E295" s="49">
        <v>330</v>
      </c>
      <c r="F295" s="37" t="s">
        <v>6</v>
      </c>
      <c r="G295" s="39" t="s">
        <v>67</v>
      </c>
      <c r="H295" s="42">
        <v>0.51736111111111105</v>
      </c>
      <c r="I295" s="39">
        <v>330</v>
      </c>
    </row>
    <row r="296" spans="1:9" x14ac:dyDescent="0.25">
      <c r="A296" s="37" t="s">
        <v>27</v>
      </c>
      <c r="B296" s="37" t="s">
        <v>28</v>
      </c>
      <c r="C296" s="37" t="s">
        <v>63</v>
      </c>
      <c r="D296" s="41">
        <v>0.58333333333333337</v>
      </c>
      <c r="E296" s="49">
        <v>340</v>
      </c>
      <c r="F296" s="37" t="s">
        <v>5</v>
      </c>
      <c r="G296" s="39" t="s">
        <v>64</v>
      </c>
      <c r="H296" s="42">
        <v>0.60902777777777783</v>
      </c>
      <c r="I296" s="39">
        <v>340</v>
      </c>
    </row>
    <row r="297" spans="1:9" x14ac:dyDescent="0.25">
      <c r="A297" s="37" t="s">
        <v>28</v>
      </c>
      <c r="B297" s="37" t="s">
        <v>27</v>
      </c>
      <c r="C297" s="37" t="s">
        <v>64</v>
      </c>
      <c r="D297" s="41">
        <v>0.58333333333333337</v>
      </c>
      <c r="E297" s="49">
        <v>390</v>
      </c>
      <c r="F297" s="37" t="s">
        <v>5</v>
      </c>
      <c r="G297" s="39" t="s">
        <v>63</v>
      </c>
      <c r="H297" s="42">
        <v>0.61458333333333337</v>
      </c>
      <c r="I297" s="39">
        <v>330</v>
      </c>
    </row>
    <row r="298" spans="1:9" x14ac:dyDescent="0.25">
      <c r="A298" s="37" t="s">
        <v>28</v>
      </c>
      <c r="B298" s="37" t="s">
        <v>27</v>
      </c>
      <c r="C298" s="37" t="s">
        <v>64</v>
      </c>
      <c r="D298" s="41">
        <v>0.63541666666666663</v>
      </c>
      <c r="E298" s="49">
        <v>350</v>
      </c>
      <c r="F298" s="37" t="s">
        <v>5</v>
      </c>
      <c r="G298" s="39" t="s">
        <v>63</v>
      </c>
      <c r="H298" s="42">
        <v>0.66597222222222219</v>
      </c>
      <c r="I298" s="39">
        <v>320</v>
      </c>
    </row>
    <row r="299" spans="1:9" x14ac:dyDescent="0.25">
      <c r="A299" s="37" t="s">
        <v>27</v>
      </c>
      <c r="B299" s="37" t="s">
        <v>29</v>
      </c>
      <c r="C299" s="37" t="s">
        <v>63</v>
      </c>
      <c r="D299" s="41">
        <v>0.68263888888888891</v>
      </c>
      <c r="E299" s="49">
        <v>310</v>
      </c>
      <c r="F299" s="37" t="s">
        <v>5</v>
      </c>
      <c r="G299" s="39" t="s">
        <v>64</v>
      </c>
      <c r="H299" s="42">
        <v>0.70694444444444438</v>
      </c>
      <c r="I299" s="39">
        <v>360</v>
      </c>
    </row>
    <row r="300" spans="1:9" x14ac:dyDescent="0.25">
      <c r="A300" s="37" t="s">
        <v>27</v>
      </c>
      <c r="B300" s="37" t="s">
        <v>29</v>
      </c>
      <c r="C300" s="37" t="s">
        <v>63</v>
      </c>
      <c r="D300" s="41">
        <v>0.73541666666666661</v>
      </c>
      <c r="E300" s="49">
        <v>340</v>
      </c>
      <c r="F300" s="37" t="s">
        <v>5</v>
      </c>
      <c r="G300" s="39" t="s">
        <v>64</v>
      </c>
      <c r="H300" s="42">
        <v>0.76180555555555562</v>
      </c>
      <c r="I300" s="39">
        <v>340</v>
      </c>
    </row>
    <row r="301" spans="1:9" x14ac:dyDescent="0.25">
      <c r="A301" s="37" t="s">
        <v>28</v>
      </c>
      <c r="B301" s="37" t="s">
        <v>27</v>
      </c>
      <c r="C301" s="37" t="s">
        <v>64</v>
      </c>
      <c r="D301" s="41">
        <v>0.75208333333333333</v>
      </c>
      <c r="E301" s="49">
        <v>330</v>
      </c>
      <c r="F301" s="37" t="s">
        <v>5</v>
      </c>
      <c r="G301" s="39" t="s">
        <v>63</v>
      </c>
      <c r="H301" s="42">
        <v>0.78819444444444453</v>
      </c>
      <c r="I301" s="39">
        <v>300</v>
      </c>
    </row>
    <row r="302" spans="1:9" x14ac:dyDescent="0.25">
      <c r="A302" s="37" t="s">
        <v>29</v>
      </c>
      <c r="B302" s="37" t="s">
        <v>27</v>
      </c>
      <c r="C302" s="37" t="s">
        <v>64</v>
      </c>
      <c r="D302" s="41">
        <v>0.76597222222222217</v>
      </c>
      <c r="E302" s="49">
        <v>350</v>
      </c>
      <c r="F302" s="37" t="s">
        <v>5</v>
      </c>
      <c r="G302" s="39" t="s">
        <v>63</v>
      </c>
      <c r="H302" s="42">
        <v>0.79583333333333339</v>
      </c>
      <c r="I302" s="39">
        <v>330</v>
      </c>
    </row>
    <row r="303" spans="1:9" x14ac:dyDescent="0.25">
      <c r="A303" s="37" t="s">
        <v>28</v>
      </c>
      <c r="B303" s="37" t="s">
        <v>27</v>
      </c>
      <c r="C303" s="37" t="s">
        <v>64</v>
      </c>
      <c r="D303" s="41">
        <v>0.79305555555555562</v>
      </c>
      <c r="E303" s="49">
        <v>310</v>
      </c>
      <c r="F303" s="37" t="s">
        <v>5</v>
      </c>
      <c r="G303" s="39" t="s">
        <v>63</v>
      </c>
      <c r="H303" s="42">
        <v>0.83333333333333337</v>
      </c>
      <c r="I303" s="39">
        <v>310</v>
      </c>
    </row>
    <row r="304" spans="1:9" x14ac:dyDescent="0.25">
      <c r="A304" s="37" t="s">
        <v>30</v>
      </c>
      <c r="B304" s="37" t="s">
        <v>32</v>
      </c>
      <c r="C304" s="37" t="s">
        <v>67</v>
      </c>
      <c r="D304" s="41">
        <v>0.83819444444444446</v>
      </c>
      <c r="E304" s="49">
        <v>320</v>
      </c>
      <c r="F304" s="37" t="s">
        <v>6</v>
      </c>
      <c r="G304" s="39" t="s">
        <v>66</v>
      </c>
      <c r="H304" s="42">
        <v>0.86388888888888893</v>
      </c>
      <c r="I304" s="39">
        <v>320</v>
      </c>
    </row>
    <row r="305" spans="1:9" x14ac:dyDescent="0.25">
      <c r="A305" s="37" t="s">
        <v>27</v>
      </c>
      <c r="B305" s="37" t="s">
        <v>28</v>
      </c>
      <c r="C305" s="37" t="s">
        <v>63</v>
      </c>
      <c r="D305" s="41">
        <v>0.87013888888888891</v>
      </c>
      <c r="E305" s="49">
        <v>330</v>
      </c>
      <c r="F305" s="37" t="s">
        <v>5</v>
      </c>
      <c r="G305" s="39" t="s">
        <v>64</v>
      </c>
      <c r="H305" s="42">
        <v>0.89513888888888893</v>
      </c>
      <c r="I305" s="39">
        <v>360</v>
      </c>
    </row>
    <row r="306" spans="1:9" x14ac:dyDescent="0.25">
      <c r="A306" s="37" t="s">
        <v>28</v>
      </c>
      <c r="B306" s="37" t="s">
        <v>27</v>
      </c>
      <c r="C306" s="37" t="s">
        <v>64</v>
      </c>
      <c r="D306" s="41">
        <v>0.91527777777777775</v>
      </c>
      <c r="E306" s="49">
        <v>350</v>
      </c>
      <c r="F306" s="37" t="s">
        <v>5</v>
      </c>
      <c r="G306" s="39" t="s">
        <v>63</v>
      </c>
      <c r="H306" s="42">
        <v>0.94791666666666663</v>
      </c>
      <c r="I306" s="39">
        <v>330</v>
      </c>
    </row>
    <row r="307" spans="1:9" x14ac:dyDescent="0.25">
      <c r="A307" s="37" t="s">
        <v>27</v>
      </c>
      <c r="B307" s="37" t="s">
        <v>29</v>
      </c>
      <c r="C307" s="37" t="s">
        <v>63</v>
      </c>
      <c r="D307" s="41">
        <v>2.1527777777777781E-2</v>
      </c>
      <c r="E307" s="49">
        <v>340</v>
      </c>
      <c r="F307" s="37" t="s">
        <v>5</v>
      </c>
      <c r="G307" s="39" t="s">
        <v>64</v>
      </c>
      <c r="H307" s="42">
        <v>4.6527777777777779E-2</v>
      </c>
      <c r="I307" s="39">
        <v>340</v>
      </c>
    </row>
    <row r="308" spans="1:9" x14ac:dyDescent="0.25">
      <c r="A308" s="37" t="s">
        <v>29</v>
      </c>
      <c r="B308" s="37" t="s">
        <v>27</v>
      </c>
      <c r="C308" s="37" t="s">
        <v>64</v>
      </c>
      <c r="D308" s="41">
        <v>0.3756944444444445</v>
      </c>
      <c r="E308" s="49">
        <v>350</v>
      </c>
      <c r="F308" s="37" t="s">
        <v>5</v>
      </c>
      <c r="G308" s="39" t="s">
        <v>63</v>
      </c>
      <c r="H308" s="42">
        <v>0.40763888888888888</v>
      </c>
      <c r="I308" s="39">
        <v>320</v>
      </c>
    </row>
    <row r="309" spans="1:9" x14ac:dyDescent="0.25">
      <c r="A309" s="37" t="s">
        <v>27</v>
      </c>
      <c r="B309" s="37" t="s">
        <v>28</v>
      </c>
      <c r="C309" s="37" t="s">
        <v>63</v>
      </c>
      <c r="D309" s="41">
        <v>0.48680555555555555</v>
      </c>
      <c r="E309" s="49">
        <v>340</v>
      </c>
      <c r="F309" s="37" t="s">
        <v>5</v>
      </c>
      <c r="G309" s="39" t="s">
        <v>64</v>
      </c>
      <c r="H309" s="42">
        <v>0.51249999999999996</v>
      </c>
      <c r="I309" s="39">
        <v>340</v>
      </c>
    </row>
    <row r="310" spans="1:9" x14ac:dyDescent="0.25">
      <c r="A310" s="37" t="s">
        <v>28</v>
      </c>
      <c r="B310" s="37" t="s">
        <v>27</v>
      </c>
      <c r="C310" s="37" t="s">
        <v>64</v>
      </c>
      <c r="D310" s="41">
        <v>0.58611111111111114</v>
      </c>
      <c r="E310" s="49">
        <v>370</v>
      </c>
      <c r="F310" s="37" t="s">
        <v>5</v>
      </c>
      <c r="G310" s="39" t="s">
        <v>63</v>
      </c>
      <c r="H310" s="42">
        <v>0.61805555555555558</v>
      </c>
      <c r="I310" s="39">
        <v>340</v>
      </c>
    </row>
    <row r="311" spans="1:9" x14ac:dyDescent="0.25">
      <c r="A311" s="37" t="s">
        <v>27</v>
      </c>
      <c r="B311" s="37" t="s">
        <v>29</v>
      </c>
      <c r="C311" s="37" t="s">
        <v>63</v>
      </c>
      <c r="D311" s="41">
        <v>0.68888888888888899</v>
      </c>
      <c r="E311" s="49">
        <v>330</v>
      </c>
      <c r="F311" s="37" t="s">
        <v>5</v>
      </c>
      <c r="G311" s="39" t="s">
        <v>64</v>
      </c>
      <c r="H311" s="42">
        <v>0.71458333333333324</v>
      </c>
      <c r="I311" s="39">
        <v>360</v>
      </c>
    </row>
    <row r="312" spans="1:9" x14ac:dyDescent="0.25">
      <c r="A312" s="37" t="s">
        <v>29</v>
      </c>
      <c r="B312" s="37" t="s">
        <v>27</v>
      </c>
      <c r="C312" s="37" t="s">
        <v>64</v>
      </c>
      <c r="D312" s="41">
        <v>0.75763888888888886</v>
      </c>
      <c r="E312" s="49">
        <v>350</v>
      </c>
      <c r="F312" s="37" t="s">
        <v>5</v>
      </c>
      <c r="G312" s="39" t="s">
        <v>63</v>
      </c>
      <c r="H312" s="42">
        <v>0.7895833333333333</v>
      </c>
      <c r="I312" s="39">
        <v>340</v>
      </c>
    </row>
    <row r="313" spans="1:9" x14ac:dyDescent="0.25">
      <c r="A313" s="37" t="s">
        <v>27</v>
      </c>
      <c r="B313" s="37" t="s">
        <v>28</v>
      </c>
      <c r="C313" s="37" t="s">
        <v>63</v>
      </c>
      <c r="D313" s="41">
        <v>0.8618055555555556</v>
      </c>
      <c r="E313" s="49">
        <v>330</v>
      </c>
      <c r="F313" s="37" t="s">
        <v>5</v>
      </c>
      <c r="G313" s="39" t="s">
        <v>64</v>
      </c>
      <c r="H313" s="42">
        <v>0.88888888888888884</v>
      </c>
      <c r="I313" s="39">
        <v>360</v>
      </c>
    </row>
    <row r="314" spans="1:9" x14ac:dyDescent="0.25">
      <c r="A314" s="37" t="s">
        <v>27</v>
      </c>
      <c r="B314" s="37" t="s">
        <v>28</v>
      </c>
      <c r="C314" s="37" t="s">
        <v>63</v>
      </c>
      <c r="D314" s="41">
        <v>0.875</v>
      </c>
      <c r="E314" s="49">
        <v>290</v>
      </c>
      <c r="F314" s="37" t="s">
        <v>5</v>
      </c>
      <c r="G314" s="39" t="s">
        <v>64</v>
      </c>
      <c r="H314" s="42">
        <v>0.90208333333333324</v>
      </c>
      <c r="I314" s="39">
        <v>340</v>
      </c>
    </row>
    <row r="315" spans="1:9" x14ac:dyDescent="0.25">
      <c r="A315" s="37" t="s">
        <v>28</v>
      </c>
      <c r="B315" s="37" t="s">
        <v>27</v>
      </c>
      <c r="C315" s="37" t="s">
        <v>64</v>
      </c>
      <c r="D315" s="41">
        <v>0.91180555555555554</v>
      </c>
      <c r="E315" s="49">
        <v>370</v>
      </c>
      <c r="F315" s="37" t="s">
        <v>5</v>
      </c>
      <c r="G315" s="39" t="s">
        <v>63</v>
      </c>
      <c r="H315" s="42">
        <v>0.94305555555555554</v>
      </c>
      <c r="I315" s="39">
        <v>340</v>
      </c>
    </row>
    <row r="316" spans="1:9" x14ac:dyDescent="0.25">
      <c r="A316" s="37" t="s">
        <v>31</v>
      </c>
      <c r="B316" s="37" t="s">
        <v>30</v>
      </c>
      <c r="C316" s="37" t="s">
        <v>66</v>
      </c>
      <c r="D316" s="41">
        <v>0.99444444444444446</v>
      </c>
      <c r="E316" s="49">
        <v>370</v>
      </c>
      <c r="F316" s="37" t="s">
        <v>6</v>
      </c>
      <c r="G316" s="39" t="s">
        <v>64</v>
      </c>
      <c r="H316" s="42"/>
      <c r="I316" s="39"/>
    </row>
    <row r="317" spans="1:9" x14ac:dyDescent="0.25">
      <c r="A317" s="37" t="s">
        <v>27</v>
      </c>
      <c r="B317" s="37" t="s">
        <v>29</v>
      </c>
      <c r="C317" s="37" t="s">
        <v>63</v>
      </c>
      <c r="D317" s="41">
        <v>1.0416666666666666E-2</v>
      </c>
      <c r="E317" s="49">
        <v>340</v>
      </c>
      <c r="F317" s="37" t="s">
        <v>5</v>
      </c>
      <c r="G317" s="39" t="s">
        <v>64</v>
      </c>
      <c r="H317" s="42">
        <v>3.5416666666666666E-2</v>
      </c>
      <c r="I317" s="39">
        <v>340</v>
      </c>
    </row>
    <row r="318" spans="1:9" x14ac:dyDescent="0.25">
      <c r="A318" s="37" t="s">
        <v>31</v>
      </c>
      <c r="B318" s="37" t="s">
        <v>30</v>
      </c>
      <c r="C318" s="37"/>
      <c r="D318" s="41"/>
      <c r="E318" s="49"/>
      <c r="F318" s="37" t="s">
        <v>6</v>
      </c>
      <c r="G318" s="39" t="s">
        <v>64</v>
      </c>
      <c r="H318" s="42">
        <v>0</v>
      </c>
      <c r="I318" s="39">
        <v>370</v>
      </c>
    </row>
    <row r="319" spans="1:9" x14ac:dyDescent="0.25">
      <c r="A319" s="37" t="s">
        <v>30</v>
      </c>
      <c r="B319" s="37" t="s">
        <v>31</v>
      </c>
      <c r="C319" s="37" t="s">
        <v>64</v>
      </c>
      <c r="D319" s="41">
        <v>0.35486111111111113</v>
      </c>
      <c r="E319" s="49">
        <v>320</v>
      </c>
      <c r="F319" s="37" t="s">
        <v>6</v>
      </c>
      <c r="G319" s="39" t="s">
        <v>66</v>
      </c>
      <c r="H319" s="42">
        <v>0.36249999999999999</v>
      </c>
      <c r="I319" s="39">
        <v>320</v>
      </c>
    </row>
    <row r="320" spans="1:9" x14ac:dyDescent="0.25">
      <c r="A320" s="37" t="s">
        <v>29</v>
      </c>
      <c r="B320" s="37" t="s">
        <v>27</v>
      </c>
      <c r="C320" s="37" t="s">
        <v>64</v>
      </c>
      <c r="D320" s="41">
        <v>0.37222222222222223</v>
      </c>
      <c r="E320" s="49">
        <v>370</v>
      </c>
      <c r="F320" s="37" t="s">
        <v>5</v>
      </c>
      <c r="G320" s="39" t="s">
        <v>63</v>
      </c>
      <c r="H320" s="42">
        <v>0.40208333333333335</v>
      </c>
      <c r="I320" s="39">
        <v>350</v>
      </c>
    </row>
    <row r="321" spans="1:9" x14ac:dyDescent="0.25">
      <c r="A321" s="37" t="s">
        <v>32</v>
      </c>
      <c r="B321" s="37" t="s">
        <v>30</v>
      </c>
      <c r="C321" s="37" t="s">
        <v>66</v>
      </c>
      <c r="D321" s="41">
        <v>0.4694444444444445</v>
      </c>
      <c r="E321" s="49">
        <v>380</v>
      </c>
      <c r="F321" s="37" t="s">
        <v>6</v>
      </c>
      <c r="G321" s="39" t="s">
        <v>67</v>
      </c>
      <c r="H321" s="42">
        <v>0.49027777777777781</v>
      </c>
      <c r="I321" s="39">
        <v>380</v>
      </c>
    </row>
    <row r="322" spans="1:9" x14ac:dyDescent="0.25">
      <c r="A322" s="37" t="s">
        <v>27</v>
      </c>
      <c r="B322" s="37" t="s">
        <v>28</v>
      </c>
      <c r="C322" s="37" t="s">
        <v>63</v>
      </c>
      <c r="D322" s="41">
        <v>0.48194444444444445</v>
      </c>
      <c r="E322" s="49">
        <v>340</v>
      </c>
      <c r="F322" s="37" t="s">
        <v>5</v>
      </c>
      <c r="G322" s="39" t="s">
        <v>64</v>
      </c>
      <c r="H322" s="42">
        <v>0.50763888888888886</v>
      </c>
      <c r="I322" s="39">
        <v>340</v>
      </c>
    </row>
    <row r="323" spans="1:9" x14ac:dyDescent="0.25">
      <c r="A323" s="37" t="s">
        <v>27</v>
      </c>
      <c r="B323" s="37" t="s">
        <v>34</v>
      </c>
      <c r="C323" s="37" t="s">
        <v>86</v>
      </c>
      <c r="D323" s="41">
        <v>0.56388888888888888</v>
      </c>
      <c r="E323" s="49">
        <v>270</v>
      </c>
      <c r="F323" s="37" t="s">
        <v>8</v>
      </c>
      <c r="G323" s="39" t="s">
        <v>74</v>
      </c>
      <c r="H323" s="42">
        <v>0.63124999999999998</v>
      </c>
      <c r="I323" s="39">
        <v>250</v>
      </c>
    </row>
    <row r="324" spans="1:9" x14ac:dyDescent="0.25">
      <c r="A324" s="37" t="s">
        <v>28</v>
      </c>
      <c r="B324" s="37" t="s">
        <v>27</v>
      </c>
      <c r="C324" s="37" t="s">
        <v>64</v>
      </c>
      <c r="D324" s="41">
        <v>0.73958333333333337</v>
      </c>
      <c r="E324" s="49">
        <v>350</v>
      </c>
      <c r="F324" s="37" t="s">
        <v>5</v>
      </c>
      <c r="G324" s="39" t="s">
        <v>63</v>
      </c>
      <c r="H324" s="42">
        <v>0.76875000000000004</v>
      </c>
      <c r="I324" s="39">
        <v>330</v>
      </c>
    </row>
    <row r="325" spans="1:9" x14ac:dyDescent="0.25">
      <c r="A325" s="37" t="s">
        <v>29</v>
      </c>
      <c r="B325" s="37" t="s">
        <v>27</v>
      </c>
      <c r="C325" s="37" t="s">
        <v>64</v>
      </c>
      <c r="D325" s="41">
        <v>0.75069444444444444</v>
      </c>
      <c r="E325" s="49">
        <v>370</v>
      </c>
      <c r="F325" s="37" t="s">
        <v>5</v>
      </c>
      <c r="G325" s="39" t="s">
        <v>63</v>
      </c>
      <c r="H325" s="42">
        <v>0.77986111111111101</v>
      </c>
      <c r="I325" s="39">
        <v>330</v>
      </c>
    </row>
    <row r="326" spans="1:9" x14ac:dyDescent="0.25">
      <c r="A326" s="37" t="s">
        <v>30</v>
      </c>
      <c r="B326" s="37" t="s">
        <v>32</v>
      </c>
      <c r="C326" s="37" t="s">
        <v>67</v>
      </c>
      <c r="D326" s="41">
        <v>0.83750000000000002</v>
      </c>
      <c r="E326" s="49">
        <v>320</v>
      </c>
      <c r="F326" s="37" t="s">
        <v>6</v>
      </c>
      <c r="G326" s="39" t="s">
        <v>66</v>
      </c>
      <c r="H326" s="42">
        <v>0.87152777777777779</v>
      </c>
      <c r="I326" s="39">
        <v>320</v>
      </c>
    </row>
    <row r="327" spans="1:9" x14ac:dyDescent="0.25">
      <c r="A327" s="37" t="s">
        <v>27</v>
      </c>
      <c r="B327" s="37" t="s">
        <v>29</v>
      </c>
      <c r="C327" s="37" t="s">
        <v>63</v>
      </c>
      <c r="D327" s="41">
        <v>0.83888888888888891</v>
      </c>
      <c r="E327" s="49">
        <v>340</v>
      </c>
      <c r="F327" s="37" t="s">
        <v>5</v>
      </c>
      <c r="G327" s="39" t="s">
        <v>64</v>
      </c>
      <c r="H327" s="42">
        <v>0.8666666666666667</v>
      </c>
      <c r="I327" s="39">
        <v>340</v>
      </c>
    </row>
    <row r="328" spans="1:9" x14ac:dyDescent="0.25">
      <c r="A328" s="37" t="s">
        <v>27</v>
      </c>
      <c r="B328" s="37" t="s">
        <v>28</v>
      </c>
      <c r="C328" s="37" t="s">
        <v>63</v>
      </c>
      <c r="D328" s="41">
        <v>0.8534722222222223</v>
      </c>
      <c r="E328" s="49">
        <v>330</v>
      </c>
      <c r="F328" s="37" t="s">
        <v>5</v>
      </c>
      <c r="G328" s="39" t="s">
        <v>64</v>
      </c>
      <c r="H328" s="42">
        <v>0.87986111111111109</v>
      </c>
      <c r="I328" s="39">
        <v>360</v>
      </c>
    </row>
    <row r="329" spans="1:9" x14ac:dyDescent="0.25">
      <c r="A329" s="37" t="s">
        <v>28</v>
      </c>
      <c r="B329" s="37" t="s">
        <v>27</v>
      </c>
      <c r="C329" s="37" t="s">
        <v>64</v>
      </c>
      <c r="D329" s="41">
        <v>0.90625</v>
      </c>
      <c r="E329" s="49">
        <v>370</v>
      </c>
      <c r="F329" s="37" t="s">
        <v>5</v>
      </c>
      <c r="G329" s="39" t="s">
        <v>63</v>
      </c>
      <c r="H329" s="42">
        <v>0.93541666666666667</v>
      </c>
      <c r="I329" s="39">
        <v>340</v>
      </c>
    </row>
    <row r="330" spans="1:9" x14ac:dyDescent="0.25">
      <c r="A330" s="37" t="s">
        <v>27</v>
      </c>
      <c r="B330" s="37" t="s">
        <v>29</v>
      </c>
      <c r="C330" s="37" t="s">
        <v>63</v>
      </c>
      <c r="D330" s="41">
        <v>5.5555555555555558E-3</v>
      </c>
      <c r="E330" s="49">
        <v>330</v>
      </c>
      <c r="F330" s="37" t="s">
        <v>5</v>
      </c>
      <c r="G330" s="39" t="s">
        <v>64</v>
      </c>
      <c r="H330" s="42">
        <v>3.3333333333333333E-2</v>
      </c>
      <c r="I330" s="39">
        <v>360</v>
      </c>
    </row>
    <row r="331" spans="1:9" x14ac:dyDescent="0.25">
      <c r="A331" s="37" t="s">
        <v>29</v>
      </c>
      <c r="B331" s="37" t="s">
        <v>27</v>
      </c>
      <c r="C331" s="37" t="s">
        <v>64</v>
      </c>
      <c r="D331" s="41">
        <v>0.37083333333333335</v>
      </c>
      <c r="E331" s="49">
        <v>370</v>
      </c>
      <c r="F331" s="37" t="s">
        <v>5</v>
      </c>
      <c r="G331" s="39" t="s">
        <v>63</v>
      </c>
      <c r="H331" s="42">
        <v>0.39930555555555558</v>
      </c>
      <c r="I331" s="39">
        <v>340</v>
      </c>
    </row>
    <row r="332" spans="1:9" x14ac:dyDescent="0.25">
      <c r="A332" s="37" t="s">
        <v>27</v>
      </c>
      <c r="B332" s="37" t="s">
        <v>28</v>
      </c>
      <c r="C332" s="37" t="s">
        <v>63</v>
      </c>
      <c r="D332" s="41">
        <v>0.48333333333333334</v>
      </c>
      <c r="E332" s="49">
        <v>310</v>
      </c>
      <c r="F332" s="37" t="s">
        <v>5</v>
      </c>
      <c r="G332" s="39" t="s">
        <v>64</v>
      </c>
      <c r="H332" s="42">
        <v>0.50902777777777775</v>
      </c>
      <c r="I332" s="39">
        <v>340</v>
      </c>
    </row>
    <row r="333" spans="1:9" x14ac:dyDescent="0.25">
      <c r="A333" s="37" t="s">
        <v>28</v>
      </c>
      <c r="B333" s="37" t="s">
        <v>27</v>
      </c>
      <c r="C333" s="37" t="s">
        <v>64</v>
      </c>
      <c r="D333" s="41">
        <v>0.57291666666666663</v>
      </c>
      <c r="E333" s="49">
        <v>370</v>
      </c>
      <c r="F333" s="37" t="s">
        <v>5</v>
      </c>
      <c r="G333" s="39" t="s">
        <v>63</v>
      </c>
      <c r="H333" s="42">
        <v>0.60069444444444442</v>
      </c>
      <c r="I333" s="39">
        <v>330</v>
      </c>
    </row>
    <row r="334" spans="1:9" x14ac:dyDescent="0.25">
      <c r="A334" s="37" t="s">
        <v>27</v>
      </c>
      <c r="B334" s="37" t="s">
        <v>29</v>
      </c>
      <c r="C334" s="37" t="s">
        <v>63</v>
      </c>
      <c r="D334" s="41">
        <v>0.67500000000000004</v>
      </c>
      <c r="E334" s="49">
        <v>340</v>
      </c>
      <c r="F334" s="37" t="s">
        <v>5</v>
      </c>
      <c r="G334" s="39" t="s">
        <v>64</v>
      </c>
      <c r="H334" s="42">
        <v>0.70208333333333339</v>
      </c>
      <c r="I334" s="39">
        <v>360</v>
      </c>
    </row>
    <row r="335" spans="1:9" x14ac:dyDescent="0.25">
      <c r="A335" s="37" t="s">
        <v>31</v>
      </c>
      <c r="B335" s="37" t="s">
        <v>30</v>
      </c>
      <c r="C335" s="37" t="s">
        <v>66</v>
      </c>
      <c r="D335" s="41">
        <v>0.73472222222222217</v>
      </c>
      <c r="E335" s="49">
        <v>390</v>
      </c>
      <c r="F335" s="37" t="s">
        <v>6</v>
      </c>
      <c r="G335" s="39" t="s">
        <v>64</v>
      </c>
      <c r="H335" s="42">
        <v>0.74097222222222225</v>
      </c>
      <c r="I335" s="39">
        <v>390</v>
      </c>
    </row>
    <row r="336" spans="1:9" x14ac:dyDescent="0.25">
      <c r="A336" s="37" t="s">
        <v>29</v>
      </c>
      <c r="B336" s="37" t="s">
        <v>27</v>
      </c>
      <c r="C336" s="37" t="s">
        <v>64</v>
      </c>
      <c r="D336" s="41">
        <v>0.75069444444444444</v>
      </c>
      <c r="E336" s="49">
        <v>370</v>
      </c>
      <c r="F336" s="37" t="s">
        <v>5</v>
      </c>
      <c r="G336" s="39" t="s">
        <v>63</v>
      </c>
      <c r="H336" s="42">
        <v>0.77916666666666667</v>
      </c>
      <c r="I336" s="39">
        <v>330</v>
      </c>
    </row>
    <row r="337" spans="1:9" x14ac:dyDescent="0.25">
      <c r="A337" s="37" t="s">
        <v>27</v>
      </c>
      <c r="B337" s="37" t="s">
        <v>28</v>
      </c>
      <c r="C337" s="37" t="s">
        <v>63</v>
      </c>
      <c r="D337" s="41">
        <v>0.8569444444444444</v>
      </c>
      <c r="E337" s="49">
        <v>320</v>
      </c>
      <c r="F337" s="37" t="s">
        <v>5</v>
      </c>
      <c r="G337" s="39" t="s">
        <v>64</v>
      </c>
      <c r="H337" s="42">
        <v>0.88402777777777775</v>
      </c>
      <c r="I337" s="39">
        <v>360</v>
      </c>
    </row>
    <row r="338" spans="1:9" x14ac:dyDescent="0.25">
      <c r="A338" s="37" t="s">
        <v>27</v>
      </c>
      <c r="B338" s="37" t="s">
        <v>28</v>
      </c>
      <c r="C338" s="37" t="s">
        <v>63</v>
      </c>
      <c r="D338" s="41">
        <v>0.86041666666666661</v>
      </c>
      <c r="E338" s="49">
        <v>310</v>
      </c>
      <c r="F338" s="37" t="s">
        <v>5</v>
      </c>
      <c r="G338" s="39" t="s">
        <v>64</v>
      </c>
      <c r="H338" s="42">
        <v>0.89027777777777783</v>
      </c>
      <c r="I338" s="39">
        <v>340</v>
      </c>
    </row>
    <row r="339" spans="1:9" x14ac:dyDescent="0.25">
      <c r="A339" s="37" t="s">
        <v>28</v>
      </c>
      <c r="B339" s="37" t="s">
        <v>27</v>
      </c>
      <c r="C339" s="37" t="s">
        <v>64</v>
      </c>
      <c r="D339" s="41">
        <v>0.90625</v>
      </c>
      <c r="E339" s="49">
        <v>370</v>
      </c>
      <c r="F339" s="37" t="s">
        <v>5</v>
      </c>
      <c r="G339" s="39" t="s">
        <v>63</v>
      </c>
      <c r="H339" s="42">
        <v>0.93611111111111101</v>
      </c>
      <c r="I339" s="39">
        <v>330</v>
      </c>
    </row>
    <row r="340" spans="1:9" x14ac:dyDescent="0.25">
      <c r="A340" s="37" t="s">
        <v>28</v>
      </c>
      <c r="B340" s="37" t="s">
        <v>29</v>
      </c>
      <c r="C340" s="37" t="s">
        <v>63</v>
      </c>
      <c r="D340" s="41">
        <v>6.2500000000000003E-3</v>
      </c>
      <c r="E340" s="49">
        <v>330</v>
      </c>
      <c r="F340" s="37" t="s">
        <v>5</v>
      </c>
      <c r="G340" s="39" t="s">
        <v>64</v>
      </c>
      <c r="H340" s="42">
        <v>3.3333333333333333E-2</v>
      </c>
      <c r="I340" s="39">
        <v>360</v>
      </c>
    </row>
    <row r="341" spans="1:9" x14ac:dyDescent="0.25">
      <c r="A341" s="37" t="s">
        <v>29</v>
      </c>
      <c r="B341" s="37" t="s">
        <v>27</v>
      </c>
      <c r="C341" s="37" t="s">
        <v>64</v>
      </c>
      <c r="D341" s="41">
        <v>0.3659722222222222</v>
      </c>
      <c r="E341" s="49" t="s">
        <v>87</v>
      </c>
      <c r="F341" s="37" t="s">
        <v>5</v>
      </c>
      <c r="G341" s="39" t="s">
        <v>63</v>
      </c>
      <c r="H341" s="42">
        <v>0.3979166666666667</v>
      </c>
      <c r="I341" s="39">
        <v>310</v>
      </c>
    </row>
    <row r="342" spans="1:9" x14ac:dyDescent="0.25">
      <c r="A342" s="37" t="s">
        <v>27</v>
      </c>
      <c r="B342" s="37" t="s">
        <v>28</v>
      </c>
      <c r="C342" s="37" t="s">
        <v>63</v>
      </c>
      <c r="D342" s="41">
        <v>0.48125000000000001</v>
      </c>
      <c r="E342" s="49">
        <v>340</v>
      </c>
      <c r="F342" s="37" t="s">
        <v>5</v>
      </c>
      <c r="G342" s="39" t="s">
        <v>64</v>
      </c>
      <c r="H342" s="42">
        <v>0.50763888888888886</v>
      </c>
      <c r="I342" s="39">
        <v>360</v>
      </c>
    </row>
    <row r="343" spans="1:9" x14ac:dyDescent="0.25">
      <c r="A343" s="37" t="s">
        <v>28</v>
      </c>
      <c r="B343" s="37" t="s">
        <v>27</v>
      </c>
      <c r="C343" s="37" t="s">
        <v>64</v>
      </c>
      <c r="D343" s="41">
        <v>0.58194444444444449</v>
      </c>
      <c r="E343" s="49">
        <v>350</v>
      </c>
      <c r="F343" s="37" t="s">
        <v>5</v>
      </c>
      <c r="G343" s="39" t="s">
        <v>63</v>
      </c>
      <c r="H343" s="42">
        <v>0.61111111111111105</v>
      </c>
      <c r="I343" s="39">
        <v>330</v>
      </c>
    </row>
    <row r="344" spans="1:9" x14ac:dyDescent="0.25">
      <c r="A344" s="37" t="s">
        <v>27</v>
      </c>
      <c r="B344" s="37" t="s">
        <v>28</v>
      </c>
      <c r="C344" s="37" t="s">
        <v>63</v>
      </c>
      <c r="D344" s="41">
        <v>0.66319444444444442</v>
      </c>
      <c r="E344" s="49">
        <v>320</v>
      </c>
      <c r="F344" s="37" t="s">
        <v>5</v>
      </c>
      <c r="G344" s="39" t="s">
        <v>64</v>
      </c>
      <c r="H344" s="42">
        <v>0.69861111111111107</v>
      </c>
      <c r="I344" s="39">
        <v>320</v>
      </c>
    </row>
    <row r="345" spans="1:9" x14ac:dyDescent="0.25">
      <c r="A345" s="37" t="s">
        <v>27</v>
      </c>
      <c r="B345" s="37" t="s">
        <v>29</v>
      </c>
      <c r="C345" s="37" t="s">
        <v>63</v>
      </c>
      <c r="D345" s="41">
        <v>0.67986111111111114</v>
      </c>
      <c r="E345" s="49">
        <v>340</v>
      </c>
      <c r="F345" s="37" t="s">
        <v>5</v>
      </c>
      <c r="G345" s="39" t="s">
        <v>64</v>
      </c>
      <c r="H345" s="42">
        <v>0.70694444444444438</v>
      </c>
      <c r="I345" s="39">
        <v>360</v>
      </c>
    </row>
    <row r="346" spans="1:9" x14ac:dyDescent="0.25">
      <c r="A346" s="37" t="s">
        <v>28</v>
      </c>
      <c r="B346" s="37" t="s">
        <v>27</v>
      </c>
      <c r="C346" s="37" t="s">
        <v>64</v>
      </c>
      <c r="D346" s="41">
        <v>0.71388888888888891</v>
      </c>
      <c r="E346" s="49">
        <v>340</v>
      </c>
      <c r="F346" s="37" t="s">
        <v>5</v>
      </c>
      <c r="G346" s="39" t="s">
        <v>63</v>
      </c>
      <c r="H346" s="42">
        <v>0.74513888888888891</v>
      </c>
      <c r="I346" s="39">
        <v>320</v>
      </c>
    </row>
    <row r="347" spans="1:9" x14ac:dyDescent="0.25">
      <c r="A347" s="37" t="s">
        <v>28</v>
      </c>
      <c r="B347" s="37" t="s">
        <v>27</v>
      </c>
      <c r="C347" s="37" t="s">
        <v>64</v>
      </c>
      <c r="D347" s="41">
        <v>0.75624999999999998</v>
      </c>
      <c r="E347" s="49" t="s">
        <v>88</v>
      </c>
      <c r="F347" s="37" t="s">
        <v>5</v>
      </c>
      <c r="G347" s="39" t="s">
        <v>63</v>
      </c>
      <c r="H347" s="42">
        <v>0.78680555555555554</v>
      </c>
      <c r="I347" s="39">
        <v>310</v>
      </c>
    </row>
    <row r="348" spans="1:9" x14ac:dyDescent="0.25">
      <c r="A348" s="37" t="s">
        <v>29</v>
      </c>
      <c r="B348" s="37" t="s">
        <v>27</v>
      </c>
      <c r="C348" s="37" t="s">
        <v>64</v>
      </c>
      <c r="D348" s="41">
        <v>0.75624999999999998</v>
      </c>
      <c r="E348" s="49">
        <v>370</v>
      </c>
      <c r="F348" s="37" t="s">
        <v>5</v>
      </c>
      <c r="G348" s="39" t="s">
        <v>63</v>
      </c>
      <c r="H348" s="42">
        <v>0.78402777777777777</v>
      </c>
      <c r="I348" s="39">
        <v>320</v>
      </c>
    </row>
    <row r="349" spans="1:9" x14ac:dyDescent="0.25">
      <c r="A349" s="37" t="s">
        <v>27</v>
      </c>
      <c r="B349" s="37" t="s">
        <v>28</v>
      </c>
      <c r="C349" s="37" t="s">
        <v>63</v>
      </c>
      <c r="D349" s="41">
        <v>0.82361111111111107</v>
      </c>
      <c r="E349" s="49">
        <v>260</v>
      </c>
      <c r="F349" s="37" t="s">
        <v>5</v>
      </c>
      <c r="G349" s="39" t="s">
        <v>64</v>
      </c>
      <c r="H349" s="42">
        <v>0.85069444444444453</v>
      </c>
      <c r="I349" s="39">
        <v>260</v>
      </c>
    </row>
    <row r="350" spans="1:9" x14ac:dyDescent="0.25">
      <c r="A350" s="37" t="s">
        <v>27</v>
      </c>
      <c r="B350" s="37" t="s">
        <v>28</v>
      </c>
      <c r="C350" s="37" t="s">
        <v>63</v>
      </c>
      <c r="D350" s="41">
        <v>0.85486111111111107</v>
      </c>
      <c r="E350" s="49">
        <v>320</v>
      </c>
      <c r="F350" s="37" t="s">
        <v>5</v>
      </c>
      <c r="G350" s="39" t="s">
        <v>64</v>
      </c>
      <c r="H350" s="42">
        <v>0.88402777777777775</v>
      </c>
      <c r="I350" s="39">
        <v>360</v>
      </c>
    </row>
    <row r="351" spans="1:9" x14ac:dyDescent="0.25">
      <c r="A351" s="37" t="s">
        <v>27</v>
      </c>
      <c r="B351" s="37" t="s">
        <v>28</v>
      </c>
      <c r="C351" s="37" t="s">
        <v>63</v>
      </c>
      <c r="D351" s="41">
        <v>0.86319444444444438</v>
      </c>
      <c r="E351" s="49">
        <v>320</v>
      </c>
      <c r="F351" s="37" t="s">
        <v>5</v>
      </c>
      <c r="G351" s="39" t="s">
        <v>64</v>
      </c>
      <c r="H351" s="42">
        <v>0.89375000000000004</v>
      </c>
      <c r="I351" s="39">
        <v>360</v>
      </c>
    </row>
    <row r="352" spans="1:9" ht="15.75" thickBot="1" x14ac:dyDescent="0.3">
      <c r="A352" s="56" t="s">
        <v>28</v>
      </c>
      <c r="B352" s="56" t="s">
        <v>38</v>
      </c>
      <c r="C352" s="56" t="s">
        <v>64</v>
      </c>
      <c r="D352" s="57">
        <v>0.92638888888888893</v>
      </c>
      <c r="E352" s="58">
        <v>350</v>
      </c>
      <c r="F352" s="56" t="s">
        <v>10</v>
      </c>
      <c r="G352" s="59" t="s">
        <v>89</v>
      </c>
      <c r="H352" s="60">
        <v>0.96319444444444446</v>
      </c>
      <c r="I352" s="59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PARES DE CIUDAES</vt:lpstr>
      <vt:lpstr>RUTAS</vt:lpstr>
      <vt:lpstr>PARES DE CIUDADES POR RUTA</vt:lpstr>
      <vt:lpstr>CIA - ACFT</vt:lpstr>
      <vt:lpstr>NIVELES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2012-04-08T18:47:31Z</dcterms:created>
  <dcterms:modified xsi:type="dcterms:W3CDTF">2012-05-11T15:34:25Z</dcterms:modified>
</cp:coreProperties>
</file>